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600" windowHeight="7365"/>
  </bookViews>
  <sheets>
    <sheet name="Mẫu 4A " sheetId="9" r:id="rId1"/>
    <sheet name="Quan Ly-C. Uyên" sheetId="1" r:id="rId2"/>
    <sheet name="Nhan Vien-Lan Anh" sheetId="8" r:id="rId3"/>
    <sheet name="Nhan Vien-Huyền" sheetId="2" r:id="rId4"/>
  </sheets>
  <externalReferences>
    <externalReference r:id="rId5"/>
  </externalReferences>
  <calcPr calcId="144525"/>
</workbook>
</file>

<file path=xl/calcChain.xml><?xml version="1.0" encoding="utf-8"?>
<calcChain xmlns="http://schemas.openxmlformats.org/spreadsheetml/2006/main">
  <c r="J14" i="9" l="1"/>
  <c r="L14" i="9" s="1"/>
  <c r="H10" i="9"/>
  <c r="J10" i="9" s="1"/>
  <c r="L10" i="9" s="1"/>
  <c r="I9" i="9"/>
  <c r="J9" i="9" s="1"/>
  <c r="N9" i="9" l="1"/>
  <c r="L9" i="9"/>
  <c r="M9" i="9"/>
  <c r="K9" i="9"/>
  <c r="F43" i="8"/>
  <c r="F39" i="8"/>
  <c r="F37" i="8"/>
  <c r="F35" i="8"/>
  <c r="F33" i="8"/>
  <c r="E32" i="8"/>
  <c r="F28" i="8"/>
  <c r="E28" i="8"/>
  <c r="F25" i="8"/>
  <c r="E25" i="8"/>
  <c r="F19" i="8"/>
  <c r="E19" i="8"/>
  <c r="E14" i="8" s="1"/>
  <c r="E45" i="8" s="1"/>
  <c r="F15" i="8"/>
  <c r="F14" i="8" s="1"/>
  <c r="E15" i="8"/>
  <c r="F32" i="8" l="1"/>
  <c r="F45" i="8" s="1"/>
  <c r="F43" i="2"/>
  <c r="F39" i="2"/>
  <c r="F37" i="2"/>
  <c r="F35" i="2"/>
  <c r="F33" i="2"/>
  <c r="E32" i="2"/>
  <c r="F28" i="2"/>
  <c r="E28" i="2"/>
  <c r="F25" i="2"/>
  <c r="E25" i="2"/>
  <c r="F19" i="2"/>
  <c r="E19" i="2"/>
  <c r="F15" i="2"/>
  <c r="E15" i="2"/>
  <c r="E14" i="2" s="1"/>
  <c r="E45" i="2" s="1"/>
  <c r="F14" i="2"/>
  <c r="F43" i="1"/>
  <c r="F39" i="1"/>
  <c r="F37" i="1"/>
  <c r="F33" i="1"/>
  <c r="E32" i="1"/>
  <c r="F28" i="1"/>
  <c r="E28" i="1"/>
  <c r="F25" i="1"/>
  <c r="E25" i="1"/>
  <c r="F19" i="1"/>
  <c r="E19" i="1"/>
  <c r="E14" i="1" s="1"/>
  <c r="E46" i="1" s="1"/>
  <c r="F15" i="1"/>
  <c r="E15" i="1"/>
  <c r="F14" i="1"/>
  <c r="F32" i="2" l="1"/>
  <c r="F45" i="2" s="1"/>
  <c r="F32" i="1"/>
  <c r="F46" i="1" s="1"/>
</calcChain>
</file>

<file path=xl/sharedStrings.xml><?xml version="1.0" encoding="utf-8"?>
<sst xmlns="http://schemas.openxmlformats.org/spreadsheetml/2006/main" count="271" uniqueCount="146">
  <si>
    <t>Mẫu 02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</si>
  <si>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</si>
  <si>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</si>
  <si>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</si>
  <si>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</si>
  <si>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</si>
  <si>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ĐỒNG NGHIỆP ĐÁNH GIÁ</t>
  </si>
  <si>
    <t>GHI CHÚ</t>
  </si>
  <si>
    <t>(1)</t>
  </si>
  <si>
    <t>(2)</t>
  </si>
  <si>
    <t>(3)</t>
  </si>
  <si>
    <t>(4)</t>
  </si>
  <si>
    <t>(5)</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</si>
  <si>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</si>
  <si>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</si>
  <si>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</si>
  <si>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</si>
  <si>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</si>
  <si>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</si>
  <si>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</si>
  <si>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</si>
  <si>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</si>
  <si>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</si>
  <si>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</si>
  <si>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</si>
  <si>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</si>
  <si>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</si>
  <si>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</si>
  <si>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</si>
  <si>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</si>
  <si>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</si>
  <si>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</si>
  <si>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</si>
  <si>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</si>
  <si>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</si>
  <si>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</si>
  <si>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</si>
  <si>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</si>
  <si>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</si>
  <si>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</si>
  <si>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</si>
  <si>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</si>
  <si>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</si>
  <si>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</si>
  <si>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</si>
  <si>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</si>
  <si>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</si>
  <si>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</si>
  <si>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</si>
  <si>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</si>
  <si>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</si>
  <si>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</si>
  <si>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</si>
  <si>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</si>
  <si>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</si>
  <si>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</si>
  <si>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</si>
  <si>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</si>
  <si>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</si>
  <si>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</si>
  <si>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</si>
  <si>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</si>
  <si>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TỔNG CỘNG (I+II)</t>
  </si>
  <si>
    <t>Ý KIẾN ĐÓNG GÓP CỤ THỂ CỦA ĐỒNG NGHIỆP:</t>
  </si>
  <si>
    <t>NGƯỜI ĐÁNH GIÁ</t>
  </si>
  <si>
    <t>(ký tên và ghi rõ học tên)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</si>
  <si>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</si>
  <si>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Tham gia đầy đủ, đúng giờ các buổi học chính trị, nghe thời sự, bồi dưỡng chuyên môn, nghiệp vụ,… được tổ chức tại Trường; cuộc họp của đơn vị và nhà trường (1đ). Vắng vì việc riêng có phép (-1đ/buổi)</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</si>
  <si>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</si>
  <si>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</si>
  <si>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</si>
  <si>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</si>
  <si>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</si>
  <si>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</si>
  <si>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</si>
  <si>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</si>
  <si>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</si>
  <si>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</si>
  <si>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</si>
  <si>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</si>
  <si>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</si>
  <si>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</si>
  <si>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Mẫu 4A</t>
  </si>
  <si>
    <r>
      <rPr>
        <sz val="12"/>
        <color indexed="8"/>
        <rFont val="Times New Roman"/>
        <family val="1"/>
      </rPr>
      <t xml:space="preserve">TRƯỜNG CAO ĐẲNG LÝ TỰ TRỌNG
THÀNH PHỐ HỒ CHÍ MINH
</t>
    </r>
    <r>
      <rPr>
        <b/>
        <sz val="12"/>
        <color indexed="8"/>
        <rFont val="Times New Roman"/>
        <family val="1"/>
      </rPr>
      <t>ĐƠN VỊ: TRUNG TÂM Y TẾ</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</si>
  <si>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</si>
  <si>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</si>
  <si>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</si>
  <si>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</si>
  <si>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</si>
  <si>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Ghi chú</t>
  </si>
  <si>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</si>
  <si>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</si>
  <si>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</si>
  <si>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</si>
  <si>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</si>
  <si>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</si>
  <si>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</si>
  <si>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</si>
  <si>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</si>
  <si>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</si>
  <si>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(6)</t>
  </si>
  <si>
    <t>(7)</t>
  </si>
  <si>
    <t>(8)</t>
  </si>
  <si>
    <t>(9)= (5+6+7)-(8)</t>
  </si>
  <si>
    <t>(10)</t>
  </si>
  <si>
    <t>(11)</t>
  </si>
  <si>
    <t>(12)</t>
  </si>
  <si>
    <t>(13)</t>
  </si>
  <si>
    <t>(14)</t>
  </si>
  <si>
    <t>Viên chức</t>
  </si>
  <si>
    <t>Trang Thị Xuân</t>
  </si>
  <si>
    <t>Uyên</t>
  </si>
  <si>
    <t>Bùi Thị Lan</t>
  </si>
  <si>
    <t>Anh</t>
  </si>
  <si>
    <t>Viên chức tập sự</t>
  </si>
  <si>
    <t>III</t>
  </si>
  <si>
    <t>Hợp đồng 68</t>
  </si>
  <si>
    <t>Hợp đồng Trường</t>
  </si>
  <si>
    <t>Lê Thị</t>
  </si>
  <si>
    <t>Huyền</t>
  </si>
  <si>
    <t>79000H05.000300</t>
  </si>
  <si>
    <r>
      <t xml:space="preserve">TRƯỞNG ĐƠN VỊ
</t>
    </r>
    <r>
      <rPr>
        <i/>
        <sz val="13"/>
        <color indexed="8"/>
        <rFont val="Times New Roman"/>
        <family val="1"/>
      </rPr>
      <t>(ký tên và ghi rõ họ tên)</t>
    </r>
  </si>
  <si>
    <t>Trang Thị Xuân Uyên</t>
  </si>
  <si>
    <t>Bùi Thị Lan Anh</t>
  </si>
  <si>
    <t>Lê Thị Huyền</t>
  </si>
  <si>
    <t>Họ và tên người được đánh giá: TRANG THỊ XUÂN UYÊN</t>
  </si>
  <si>
    <t>Chức vụ:  Trưởng Trung tâm Y tế</t>
  </si>
  <si>
    <t>Đơn vị công tác: Trung tâm Y tế</t>
  </si>
  <si>
    <t>Mã số CBCCVC:  11100000785</t>
  </si>
  <si>
    <t>Họ và tên người được đánh giá:  LÊ THỊ HUYỀN</t>
  </si>
  <si>
    <t>Chức vụ: Nhân viên Y tế</t>
  </si>
  <si>
    <r>
      <t>Đơn vị công tác</t>
    </r>
    <r>
      <rPr>
        <b/>
        <i/>
        <sz val="12"/>
        <color indexed="8"/>
        <rFont val="Times New Roman"/>
        <family val="1"/>
      </rPr>
      <t>:   Trung tâm Y tế</t>
    </r>
  </si>
  <si>
    <t>Mã số CBCCVC:79000H05.000300</t>
  </si>
  <si>
    <t>Họ và tên người được đánh giá:  BÙI THỊ LAN ANH</t>
  </si>
  <si>
    <r>
      <t>Đơn vị công tác</t>
    </r>
    <r>
      <rPr>
        <b/>
        <i/>
        <sz val="12"/>
        <color indexed="8"/>
        <rFont val="Times New Roman"/>
        <family val="1"/>
      </rPr>
      <t>:  Trung tâm Y tế</t>
    </r>
  </si>
  <si>
    <t>Mã số CBCCVC:11100115711</t>
  </si>
  <si>
    <t>X</t>
  </si>
  <si>
    <t>Hoàn thành tốt nhiệm vụ được giao. Biết lắng nghe ý kiến đóng góp của đồng nghiệp và học sinh để hành động đúng trong cách ứng xử và giao tiếp công việc. Giải thích cặn kẽ, thuyết phục những điều đồng nghiệp, nhân dân, phụ huynh và học sinh hỏi hay thắc mắc. Chấp hành tốt nội quy, quy chế của trường, của ngành ;không vi phạm đạo đức nghề nghiệp.</t>
  </si>
  <si>
    <t>Luôn hoàn thành tốt nhiệm vụ được phân công. Có thái độ hoà nhã, khiêm tốn, chân tình, thẳng thắng với phụ huynh, với đồng nghiệp khi giao tiếp công việc. Có tinh thần đoàn kết trong nội bộ, ý thức tự giác cao trong công tác, trong quan hệ với đồng nghiệp cởi mở, chan hòa, hòa nhã với mọi người xung quanh. Luôn giữ gìn đạo đức và lối sống trong sáng lành mạnh, chống quan liêu, tham nhũng, thực hiện tốt các quy định về những việc cán bộ, công chức không được làm.</t>
  </si>
  <si>
    <t>ĐÁNH GIÁ VÀ ĐÓNG GÓP Ý KIẾN ĐỐI VỚI ĐỒNG NGHIỆP
Kỳ đánh giá:  Quý II/2021</t>
  </si>
  <si>
    <t>Tp.HCM, ngày  23  tháng  6  năm 2021</t>
  </si>
  <si>
    <t>Hoàn thành tốt nhiệm vụ được giao. Luôn giữ gìn đạo đức và lối sống trong sáng lành mạnh. Phương pháp làm việc khoa học, dân chủ, đúng nguyên tắc. Có trách nhiệm với công việc; năng động, sáng tạo, dám nghĩ, dám làm, linh hoạt trong thực hiện nhiệm vụ. Hợp tác, hướng dẫn, giúp đỡ đồng nghiệp trong công việc. Hoàn thành công tác phòng, chống dịch Covid-19.</t>
  </si>
  <si>
    <t>Tp.HCM, ngày  23   tháng  6   năm 2021</t>
  </si>
  <si>
    <t>Tp.HCM, ngày  23 tháng  6  năm 2021</t>
  </si>
  <si>
    <t>BÁO CÁO DANH SÁCH TỔNG HỢP KẾT QUẢ ĐÁNH GIÁ,
PHÂN LOẠI CỦA CÔNG CHỨC, VIÊN CHỨC
Kỳ đánh giá: Quý II/2021</t>
  </si>
  <si>
    <t>TP. Hồ Chí Minh, ngày 23   tháng 6 năm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</si>
</sst>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46" x14ac:knownFonts="1">
    <font>
      <sz val="11"/>
      <color theme="1"/>
      <name val="Calibri"/>
      <family val="2"/>
      <scheme val="minor"/>
    </font>
    <font>
      <sz val="12"/>
      <color indexed="8"/>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i/>
      <sz val="12"/>
      <color indexed="8"/>
      <name val="Times New Roman"/>
      <family val="1"/>
    </font>
    <font>
      <b/>
      <sz val="12"/>
      <color indexed="8"/>
      <name val="Times New Roman"/>
      <family val="1"/>
    </font>
    <font>
      <i/>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b/>
      <sz val="13"/>
      <name val="Times New Roman"/>
      <family val="1"/>
    </font>
    <font>
      <sz val="13"/>
      <name val="Times New Roman"/>
      <family val="1"/>
    </font>
    <font>
      <b/>
      <i/>
      <sz val="13"/>
      <color indexed="8"/>
      <name val="Times New Roman"/>
      <family val="1"/>
    </font>
    <font>
      <sz val="11"/>
      <color theme="1"/>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i/>
      <sz val="13"/>
      <color indexed="8"/>
      <name val="Times New Roman"/>
      <family val="1"/>
    </font>
    <font>
      <i/>
      <sz val="13"/>
      <color indexed="10"/>
      <name val="Times New Roman"/>
      <family val="1"/>
    </font>
    <font>
      <b/>
      <i/>
      <sz val="13"/>
      <color indexed="10"/>
      <name val="Times New Roman"/>
      <family val="1"/>
    </font>
    <font>
      <sz val="12"/>
      <name val="Times New Roman"/>
      <family val="1"/>
    </font>
    <font>
      <b/>
      <sz val="13.5"/>
      <name val="Times New Roman"/>
      <family val="1"/>
    </font>
    <font>
      <b/>
      <sz val="11"/>
      <name val="Times New Roman"/>
      <family val="1"/>
    </font>
    <font>
      <sz val="13"/>
      <color indexed="10"/>
      <name val="Times New Roman"/>
      <family val="1"/>
    </font>
    <font>
      <sz val="8"/>
      <color indexed="8"/>
      <name val="Times New Roman"/>
      <family val="1"/>
    </font>
    <font>
      <b/>
      <sz val="11"/>
      <color indexed="8"/>
      <name val="Times New Roman"/>
      <family val="1"/>
    </font>
    <font>
      <i/>
      <sz val="14"/>
      <color indexed="8"/>
      <name val="Times New Roman"/>
      <family val="1"/>
    </font>
    <font>
      <b/>
      <i/>
      <sz val="11"/>
      <color indexed="8"/>
      <name val="Times New Roman"/>
      <family val="1"/>
    </font>
    <font>
      <sz val="14"/>
      <color indexed="8"/>
      <name val="Times New Roman"/>
      <family val="1"/>
    </font>
    <font>
      <sz val="12"/>
      <color theme="1"/>
      <name val="Times New Roman"/>
      <family val="1"/>
    </font>
    <font>
      <sz val="10"/>
      <name val="Arial"/>
      <family val="2"/>
    </font>
    <font>
      <sz val="9"/>
      <name val="Times New Roman"/>
      <family val="1"/>
    </font>
    <font>
      <sz val="14"/>
      <color rgb="FF000000"/>
      <name val="Times New Roman"/>
      <family val="1"/>
    </font>
    <font>
      <sz val="10"/>
      <name val="VNI-Times"/>
    </font>
    <font>
      <b/>
      <sz val="13"/>
      <color theme="1"/>
      <name val="Times New Roman"/>
      <family val="1"/>
    </font>
    <font>
      <b/>
      <sz val="14"/>
      <color rgb="FF000000"/>
      <name val="Times New Roman"/>
      <family val="1"/>
    </font>
    <font>
      <b/>
      <i/>
      <sz val="14"/>
      <color indexed="8"/>
      <name val="Times New Roman"/>
      <family val="1"/>
    </font>
    <font>
      <sz val="13"/>
      <color theme="1"/>
      <name val="Times New Roman"/>
      <family val="1"/>
    </font>
    <font>
      <sz val="11"/>
      <color indexed="8"/>
      <name val="Calibri"/>
      <family val="2"/>
      <charset val="163"/>
    </font>
    <font>
      <sz val="10"/>
      <name val="Times New Roman"/>
      <family val="1"/>
    </font>
    <font>
      <sz val="10"/>
      <color indexed="8"/>
      <name val="Times New Roman"/>
      <family val="1"/>
    </font>
    <font>
      <sz val="11"/>
      <color indexed="8"/>
      <name val="Calibri"/>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6">
    <xf numFmtId="0" fontId="0" fillId="0" borderId="0"/>
    <xf numFmtId="0" fontId="34" fillId="0" borderId="0"/>
    <xf numFmtId="0" fontId="37" fillId="0" borderId="0"/>
    <xf numFmtId="0" fontId="42" fillId="0" borderId="0"/>
    <xf numFmtId="0" fontId="34" fillId="0" borderId="0"/>
    <xf numFmtId="43" fontId="45" fillId="0" borderId="0" applyFont="0" applyFill="0" applyBorder="0" applyAlignment="0" applyProtection="0"/>
  </cellStyleXfs>
  <cellXfs count="13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8"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9" fillId="0" borderId="1" xfId="0" quotePrefix="1"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164" fontId="10" fillId="0" borderId="1" xfId="0" applyNumberFormat="1"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164" fontId="10" fillId="0" borderId="1" xfId="0" applyNumberFormat="1"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0" xfId="0" applyFont="1" applyFill="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xf>
    <xf numFmtId="0" fontId="16" fillId="0" borderId="1" xfId="0" applyFont="1" applyFill="1" applyBorder="1" applyAlignment="1" applyProtection="1">
      <alignment vertical="center" wrapText="1"/>
      <protection locked="0"/>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0" fontId="21" fillId="0" borderId="0" xfId="0" applyFont="1" applyFill="1" applyAlignment="1" applyProtection="1">
      <alignment vertical="center" wrapText="1"/>
      <protection locked="0"/>
    </xf>
    <xf numFmtId="0" fontId="24" fillId="0" borderId="0" xfId="0" applyFont="1" applyFill="1" applyAlignment="1" applyProtection="1">
      <alignment horizontal="center" vertical="center" wrapText="1"/>
      <protection locked="0"/>
    </xf>
    <xf numFmtId="0" fontId="25" fillId="0" borderId="0" xfId="0" applyFont="1" applyFill="1" applyAlignment="1" applyProtection="1">
      <alignment vertical="center" wrapText="1"/>
      <protection locked="0"/>
    </xf>
    <xf numFmtId="0" fontId="26"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31" fillId="0" borderId="6" xfId="0" quotePrefix="1" applyFont="1" applyBorder="1" applyAlignment="1" applyProtection="1">
      <alignment horizontal="center" vertical="center" wrapText="1"/>
      <protection locked="0"/>
    </xf>
    <xf numFmtId="0" fontId="31" fillId="0" borderId="1" xfId="0" quotePrefix="1" applyFont="1" applyBorder="1" applyAlignment="1" applyProtection="1">
      <alignment horizontal="center" vertical="center" wrapText="1"/>
      <protection locked="0"/>
    </xf>
    <xf numFmtId="0" fontId="29" fillId="0" borderId="1" xfId="0" quotePrefix="1"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3" fillId="0" borderId="2" xfId="0" applyFont="1" applyBorder="1" applyAlignment="1" applyProtection="1">
      <alignment vertical="center" wrapText="1"/>
      <protection locked="0"/>
    </xf>
    <xf numFmtId="0" fontId="6" fillId="0" borderId="3" xfId="0" applyFont="1" applyBorder="1" applyAlignment="1" applyProtection="1">
      <alignment vertical="center" wrapText="1"/>
      <protection locked="0"/>
    </xf>
    <xf numFmtId="0" fontId="6" fillId="0" borderId="1" xfId="0" applyFont="1" applyBorder="1" applyAlignment="1" applyProtection="1">
      <alignment vertical="center" wrapText="1"/>
      <protection locked="0"/>
    </xf>
    <xf numFmtId="0" fontId="32" fillId="0" borderId="1" xfId="0" applyFont="1" applyBorder="1" applyAlignment="1" applyProtection="1">
      <alignment horizontal="center" vertical="center" wrapText="1"/>
      <protection locked="0"/>
    </xf>
    <xf numFmtId="0" fontId="32" fillId="2" borderId="1" xfId="0" quotePrefix="1" applyFont="1" applyFill="1" applyBorder="1" applyAlignment="1" applyProtection="1">
      <alignment horizontal="center" vertical="center" wrapText="1"/>
      <protection locked="0"/>
    </xf>
    <xf numFmtId="0" fontId="33" fillId="2" borderId="2" xfId="0" applyFont="1" applyFill="1" applyBorder="1" applyAlignment="1" applyProtection="1">
      <alignment horizontal="left" vertical="center" wrapText="1"/>
      <protection locked="0"/>
    </xf>
    <xf numFmtId="0" fontId="33" fillId="0" borderId="3" xfId="0" applyFont="1" applyFill="1" applyBorder="1" applyAlignment="1" applyProtection="1">
      <alignment horizontal="center" vertical="center" wrapText="1"/>
      <protection locked="0"/>
    </xf>
    <xf numFmtId="0" fontId="35" fillId="0" borderId="1" xfId="1" applyFont="1" applyFill="1" applyBorder="1" applyAlignment="1" applyProtection="1">
      <alignment horizontal="center" vertical="center"/>
      <protection locked="0"/>
    </xf>
    <xf numFmtId="0" fontId="36" fillId="0" borderId="1" xfId="0" applyNumberFormat="1" applyFont="1" applyFill="1" applyBorder="1" applyAlignment="1" applyProtection="1">
      <alignment horizontal="center" vertical="center"/>
      <protection locked="0"/>
    </xf>
    <xf numFmtId="0" fontId="36" fillId="0" borderId="1" xfId="0" applyNumberFormat="1" applyFont="1" applyFill="1" applyBorder="1" applyAlignment="1" applyProtection="1">
      <alignment horizontal="center" vertical="center"/>
    </xf>
    <xf numFmtId="0" fontId="32" fillId="0" borderId="1" xfId="0" applyFont="1" applyBorder="1" applyAlignment="1" applyProtection="1">
      <alignment horizontal="center" vertical="center" wrapText="1"/>
    </xf>
    <xf numFmtId="0" fontId="35" fillId="0" borderId="1" xfId="2"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38" fillId="2" borderId="2" xfId="0" applyFont="1" applyFill="1" applyBorder="1" applyAlignment="1" applyProtection="1">
      <alignment horizontal="left" vertical="center"/>
      <protection locked="0"/>
    </xf>
    <xf numFmtId="0" fontId="38" fillId="0" borderId="3" xfId="0" applyFont="1" applyFill="1" applyBorder="1" applyAlignment="1" applyProtection="1">
      <alignment horizontal="center" vertical="center" wrapText="1"/>
      <protection locked="0"/>
    </xf>
    <xf numFmtId="0" fontId="39" fillId="0" borderId="1" xfId="0" applyNumberFormat="1" applyFont="1" applyFill="1" applyBorder="1" applyAlignment="1" applyProtection="1">
      <alignment horizontal="right" vertical="center"/>
      <protection locked="0"/>
    </xf>
    <xf numFmtId="0" fontId="36" fillId="0" borderId="4" xfId="0" applyNumberFormat="1" applyFont="1" applyFill="1" applyBorder="1" applyAlignment="1" applyProtection="1">
      <alignment horizontal="center" vertical="center"/>
      <protection locked="0"/>
    </xf>
    <xf numFmtId="0" fontId="40"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41" fillId="0" borderId="3" xfId="0"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right" vertical="center"/>
      <protection locked="0"/>
    </xf>
    <xf numFmtId="0" fontId="33" fillId="2" borderId="2" xfId="0" applyFont="1" applyFill="1" applyBorder="1" applyAlignment="1" applyProtection="1">
      <alignment vertical="center" wrapText="1"/>
      <protection locked="0"/>
    </xf>
    <xf numFmtId="0" fontId="33" fillId="2" borderId="4" xfId="0" applyFont="1" applyFill="1" applyBorder="1" applyAlignment="1" applyProtection="1">
      <alignment vertical="center" wrapText="1"/>
      <protection locked="0"/>
    </xf>
    <xf numFmtId="0" fontId="35" fillId="0" borderId="1" xfId="2" applyFont="1" applyFill="1" applyBorder="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43" fillId="0" borderId="1" xfId="0" applyFont="1" applyFill="1" applyBorder="1" applyAlignment="1" applyProtection="1">
      <alignment horizontal="center" vertical="center" wrapText="1"/>
      <protection locked="0"/>
    </xf>
    <xf numFmtId="0" fontId="44" fillId="0" borderId="1" xfId="0" applyFont="1" applyFill="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31" fillId="0" borderId="4" xfId="0" quotePrefix="1" applyFont="1" applyBorder="1" applyAlignment="1" applyProtection="1">
      <alignment horizontal="center" vertical="center" wrapText="1"/>
      <protection locked="0"/>
    </xf>
    <xf numFmtId="0" fontId="38" fillId="2" borderId="2" xfId="0" applyFont="1" applyFill="1" applyBorder="1" applyAlignment="1" applyProtection="1">
      <alignment horizontal="left" vertical="center" wrapText="1"/>
      <protection locked="0"/>
    </xf>
    <xf numFmtId="0" fontId="31" fillId="0" borderId="2" xfId="0" quotePrefix="1" applyFont="1" applyBorder="1" applyAlignment="1" applyProtection="1">
      <alignment horizontal="center" vertical="center" wrapText="1"/>
      <protection locked="0"/>
    </xf>
    <xf numFmtId="0" fontId="31" fillId="0" borderId="4" xfId="0" quotePrefix="1" applyFont="1" applyBorder="1" applyAlignment="1" applyProtection="1">
      <alignment horizontal="center" vertical="center" wrapText="1"/>
      <protection locked="0"/>
    </xf>
    <xf numFmtId="0" fontId="38" fillId="2" borderId="2" xfId="0" applyFont="1" applyFill="1" applyBorder="1" applyAlignment="1" applyProtection="1">
      <alignment horizontal="left" vertical="center" wrapText="1"/>
      <protection locked="0"/>
    </xf>
    <xf numFmtId="0" fontId="38" fillId="2" borderId="4" xfId="0" applyFont="1" applyFill="1" applyBorder="1" applyAlignment="1" applyProtection="1">
      <alignment horizontal="left" vertical="center" wrapText="1"/>
      <protection locked="0"/>
    </xf>
    <xf numFmtId="0" fontId="21" fillId="0" borderId="7"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6" fillId="0" borderId="0" xfId="0" applyFont="1" applyFill="1" applyAlignment="1" applyProtection="1">
      <alignment horizontal="center" vertical="center"/>
      <protection locked="0"/>
    </xf>
    <xf numFmtId="0" fontId="14" fillId="0" borderId="2" xfId="0" applyFont="1" applyFill="1" applyBorder="1" applyAlignment="1" applyProtection="1">
      <alignment horizontal="justify" vertical="center" wrapText="1"/>
      <protection locked="0"/>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8"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21"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top" wrapText="1"/>
      <protection locked="0"/>
    </xf>
    <xf numFmtId="0" fontId="10" fillId="0" borderId="1" xfId="0" applyFont="1" applyFill="1" applyBorder="1" applyAlignment="1" applyProtection="1">
      <alignment horizontal="justify" vertical="center" wrapText="1"/>
      <protection locked="0"/>
    </xf>
    <xf numFmtId="0" fontId="14" fillId="0" borderId="1"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8" fillId="0" borderId="0" xfId="0" applyFont="1" applyAlignment="1" applyProtection="1">
      <alignment horizontal="justify" vertical="center" wrapText="1"/>
      <protection locked="0"/>
    </xf>
    <xf numFmtId="0" fontId="3" fillId="0" borderId="1" xfId="0"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6"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8" fillId="0" borderId="0" xfId="0" applyFont="1" applyFill="1" applyAlignment="1" applyProtection="1">
      <alignment horizontal="justify" vertical="center" wrapText="1"/>
      <protection locked="0"/>
    </xf>
    <xf numFmtId="0" fontId="1" fillId="0" borderId="0" xfId="0" applyFont="1" applyFill="1" applyBorder="1" applyAlignment="1" applyProtection="1">
      <alignment horizontal="justify" vertical="center" wrapText="1"/>
      <protection locked="0"/>
    </xf>
  </cellXfs>
  <cellStyles count="6">
    <cellStyle name="Comma 2" xfId="5"/>
    <cellStyle name="Normal" xfId="0" builtinId="0"/>
    <cellStyle name="Normal 2" xfId="3"/>
    <cellStyle name="Normal 3" xfId="4"/>
    <cellStyle name="Normal_CHAMCONG" xfId="1"/>
    <cellStyle name="Normal_LGTTCOM"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598714</xdr:colOff>
      <xdr:row>2</xdr:row>
      <xdr:rowOff>40821</xdr:rowOff>
    </xdr:from>
    <xdr:to>
      <xdr:col>2</xdr:col>
      <xdr:colOff>421821</xdr:colOff>
      <xdr:row>2</xdr:row>
      <xdr:rowOff>40821</xdr:rowOff>
    </xdr:to>
    <xdr:cxnSp macro="">
      <xdr:nvCxnSpPr>
        <xdr:cNvPr id="2" name="Straight Connector 1">
          <a:extLst>
            <a:ext uri="{FF2B5EF4-FFF2-40B4-BE49-F238E27FC236}"/>
          </a:extLst>
        </xdr:cNvPr>
        <xdr:cNvCxnSpPr/>
      </xdr:nvCxnSpPr>
      <xdr:spPr>
        <a:xfrm>
          <a:off x="1036864" y="764721"/>
          <a:ext cx="96610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190500</xdr:colOff>
      <xdr:row>1</xdr:row>
      <xdr:rowOff>530678</xdr:rowOff>
    </xdr:from>
    <xdr:to>
      <xdr:col>13</xdr:col>
      <xdr:colOff>421820</xdr:colOff>
      <xdr:row>1</xdr:row>
      <xdr:rowOff>530681</xdr:rowOff>
    </xdr:to>
    <xdr:cxnSp macro="">
      <xdr:nvCxnSpPr>
        <xdr:cNvPr id="3" name="Straight Connector 2"/>
        <xdr:cNvCxnSpPr/>
      </xdr:nvCxnSpPr>
      <xdr:spPr>
        <a:xfrm flipV="1">
          <a:off x="8181975" y="692603"/>
          <a:ext cx="1660070" cy="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800266</xdr:colOff>
      <xdr:row>1</xdr:row>
      <xdr:rowOff>466725</xdr:rowOff>
    </xdr:from>
    <xdr:to>
      <xdr:col>6</xdr:col>
      <xdr:colOff>257175</xdr:colOff>
      <xdr:row>1</xdr:row>
      <xdr:rowOff>466729</xdr:rowOff>
    </xdr:to>
    <xdr:cxnSp macro="">
      <xdr:nvCxnSpPr>
        <xdr:cNvPr id="3" name="Straight Connector 2"/>
        <xdr:cNvCxnSpPr/>
      </xdr:nvCxnSpPr>
      <xdr:spPr>
        <a:xfrm flipV="1">
          <a:off x="3876841" y="666750"/>
          <a:ext cx="2028659" cy="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te\Documents\Zalo%20Received%20Files\M&#7851;u%20&#273;&#417;n%20v&#7883;%20&#273;&#225;nh%20gi&#225;%20qu&#253;%204-202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ẫu 4A"/>
      <sheetName val="KL CV 10%"/>
      <sheetName val="TỔNG ĐIỂM CỘNG-TRỪ"/>
    </sheetNames>
    <sheetDataSet>
      <sheetData sheetId="0" refreshError="1"/>
      <sheetData sheetId="1" refreshError="1"/>
      <sheetData sheetId="2">
        <row r="7">
          <cell r="F7">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0"/>
  <sheetViews>
    <sheetView tabSelected="1" topLeftCell="A13" zoomScale="70" zoomScaleNormal="70" workbookViewId="0">
      <selection activeCell="J15" sqref="J15:P15"/>
    </sheetView>
  </sheetViews>
  <sheetFormatPr defaultRowHeight="15.75" x14ac:dyDescent="0.25"/>
  <cols>
    <col min="1" max="1" width="6.5703125" style="38" customWidth="1"/>
    <col min="2" max="2" width="17.140625" style="39" customWidth="1"/>
    <col min="3" max="3" width="7.85546875" style="38" customWidth="1"/>
    <col min="4" max="4" width="13.28515625" style="38" customWidth="1"/>
    <col min="5" max="5" width="8.28515625" style="38" customWidth="1"/>
    <col min="6" max="7" width="8.7109375" style="38" customWidth="1"/>
    <col min="8" max="8" width="8.140625" style="38" customWidth="1"/>
    <col min="9" max="9" width="8.28515625" style="38" customWidth="1"/>
    <col min="10" max="11" width="8.7109375" style="38" customWidth="1"/>
    <col min="12" max="12" width="7.140625" style="38" customWidth="1"/>
    <col min="13" max="13" width="8.7109375" style="38" customWidth="1"/>
    <col min="14" max="14" width="7.28515625" style="38" customWidth="1"/>
    <col min="15" max="15" width="8.7109375" style="38" customWidth="1"/>
    <col min="16" max="16" width="6.85546875" style="38" customWidth="1"/>
    <col min="17" max="256" width="9.140625" style="38"/>
    <col min="257" max="257" width="6.5703125" style="38" customWidth="1"/>
    <col min="258" max="258" width="17.140625" style="38" customWidth="1"/>
    <col min="259" max="259" width="7.85546875" style="38" customWidth="1"/>
    <col min="260" max="260" width="13.28515625" style="38" customWidth="1"/>
    <col min="261" max="272" width="10.7109375" style="38" customWidth="1"/>
    <col min="273" max="512" width="9.140625" style="38"/>
    <col min="513" max="513" width="6.5703125" style="38" customWidth="1"/>
    <col min="514" max="514" width="17.140625" style="38" customWidth="1"/>
    <col min="515" max="515" width="7.85546875" style="38" customWidth="1"/>
    <col min="516" max="516" width="13.28515625" style="38" customWidth="1"/>
    <col min="517" max="528" width="10.7109375" style="38" customWidth="1"/>
    <col min="529" max="768" width="9.140625" style="38"/>
    <col min="769" max="769" width="6.5703125" style="38" customWidth="1"/>
    <col min="770" max="770" width="17.140625" style="38" customWidth="1"/>
    <col min="771" max="771" width="7.85546875" style="38" customWidth="1"/>
    <col min="772" max="772" width="13.28515625" style="38" customWidth="1"/>
    <col min="773" max="784" width="10.7109375" style="38" customWidth="1"/>
    <col min="785" max="1024" width="9.140625" style="38"/>
    <col min="1025" max="1025" width="6.5703125" style="38" customWidth="1"/>
    <col min="1026" max="1026" width="17.140625" style="38" customWidth="1"/>
    <col min="1027" max="1027" width="7.85546875" style="38" customWidth="1"/>
    <col min="1028" max="1028" width="13.28515625" style="38" customWidth="1"/>
    <col min="1029" max="1040" width="10.7109375" style="38" customWidth="1"/>
    <col min="1041" max="1280" width="9.140625" style="38"/>
    <col min="1281" max="1281" width="6.5703125" style="38" customWidth="1"/>
    <col min="1282" max="1282" width="17.140625" style="38" customWidth="1"/>
    <col min="1283" max="1283" width="7.85546875" style="38" customWidth="1"/>
    <col min="1284" max="1284" width="13.28515625" style="38" customWidth="1"/>
    <col min="1285" max="1296" width="10.7109375" style="38" customWidth="1"/>
    <col min="1297" max="1536" width="9.140625" style="38"/>
    <col min="1537" max="1537" width="6.5703125" style="38" customWidth="1"/>
    <col min="1538" max="1538" width="17.140625" style="38" customWidth="1"/>
    <col min="1539" max="1539" width="7.85546875" style="38" customWidth="1"/>
    <col min="1540" max="1540" width="13.28515625" style="38" customWidth="1"/>
    <col min="1541" max="1552" width="10.7109375" style="38" customWidth="1"/>
    <col min="1553" max="1792" width="9.140625" style="38"/>
    <col min="1793" max="1793" width="6.5703125" style="38" customWidth="1"/>
    <col min="1794" max="1794" width="17.140625" style="38" customWidth="1"/>
    <col min="1795" max="1795" width="7.85546875" style="38" customWidth="1"/>
    <col min="1796" max="1796" width="13.28515625" style="38" customWidth="1"/>
    <col min="1797" max="1808" width="10.7109375" style="38" customWidth="1"/>
    <col min="1809" max="2048" width="9.140625" style="38"/>
    <col min="2049" max="2049" width="6.5703125" style="38" customWidth="1"/>
    <col min="2050" max="2050" width="17.140625" style="38" customWidth="1"/>
    <col min="2051" max="2051" width="7.85546875" style="38" customWidth="1"/>
    <col min="2052" max="2052" width="13.28515625" style="38" customWidth="1"/>
    <col min="2053" max="2064" width="10.7109375" style="38" customWidth="1"/>
    <col min="2065" max="2304" width="9.140625" style="38"/>
    <col min="2305" max="2305" width="6.5703125" style="38" customWidth="1"/>
    <col min="2306" max="2306" width="17.140625" style="38" customWidth="1"/>
    <col min="2307" max="2307" width="7.85546875" style="38" customWidth="1"/>
    <col min="2308" max="2308" width="13.28515625" style="38" customWidth="1"/>
    <col min="2309" max="2320" width="10.7109375" style="38" customWidth="1"/>
    <col min="2321" max="2560" width="9.140625" style="38"/>
    <col min="2561" max="2561" width="6.5703125" style="38" customWidth="1"/>
    <col min="2562" max="2562" width="17.140625" style="38" customWidth="1"/>
    <col min="2563" max="2563" width="7.85546875" style="38" customWidth="1"/>
    <col min="2564" max="2564" width="13.28515625" style="38" customWidth="1"/>
    <col min="2565" max="2576" width="10.7109375" style="38" customWidth="1"/>
    <col min="2577" max="2816" width="9.140625" style="38"/>
    <col min="2817" max="2817" width="6.5703125" style="38" customWidth="1"/>
    <col min="2818" max="2818" width="17.140625" style="38" customWidth="1"/>
    <col min="2819" max="2819" width="7.85546875" style="38" customWidth="1"/>
    <col min="2820" max="2820" width="13.28515625" style="38" customWidth="1"/>
    <col min="2821" max="2832" width="10.7109375" style="38" customWidth="1"/>
    <col min="2833" max="3072" width="9.140625" style="38"/>
    <col min="3073" max="3073" width="6.5703125" style="38" customWidth="1"/>
    <col min="3074" max="3074" width="17.140625" style="38" customWidth="1"/>
    <col min="3075" max="3075" width="7.85546875" style="38" customWidth="1"/>
    <col min="3076" max="3076" width="13.28515625" style="38" customWidth="1"/>
    <col min="3077" max="3088" width="10.7109375" style="38" customWidth="1"/>
    <col min="3089" max="3328" width="9.140625" style="38"/>
    <col min="3329" max="3329" width="6.5703125" style="38" customWidth="1"/>
    <col min="3330" max="3330" width="17.140625" style="38" customWidth="1"/>
    <col min="3331" max="3331" width="7.85546875" style="38" customWidth="1"/>
    <col min="3332" max="3332" width="13.28515625" style="38" customWidth="1"/>
    <col min="3333" max="3344" width="10.7109375" style="38" customWidth="1"/>
    <col min="3345" max="3584" width="9.140625" style="38"/>
    <col min="3585" max="3585" width="6.5703125" style="38" customWidth="1"/>
    <col min="3586" max="3586" width="17.140625" style="38" customWidth="1"/>
    <col min="3587" max="3587" width="7.85546875" style="38" customWidth="1"/>
    <col min="3588" max="3588" width="13.28515625" style="38" customWidth="1"/>
    <col min="3589" max="3600" width="10.7109375" style="38" customWidth="1"/>
    <col min="3601" max="3840" width="9.140625" style="38"/>
    <col min="3841" max="3841" width="6.5703125" style="38" customWidth="1"/>
    <col min="3842" max="3842" width="17.140625" style="38" customWidth="1"/>
    <col min="3843" max="3843" width="7.85546875" style="38" customWidth="1"/>
    <col min="3844" max="3844" width="13.28515625" style="38" customWidth="1"/>
    <col min="3845" max="3856" width="10.7109375" style="38" customWidth="1"/>
    <col min="3857" max="4096" width="9.140625" style="38"/>
    <col min="4097" max="4097" width="6.5703125" style="38" customWidth="1"/>
    <col min="4098" max="4098" width="17.140625" style="38" customWidth="1"/>
    <col min="4099" max="4099" width="7.85546875" style="38" customWidth="1"/>
    <col min="4100" max="4100" width="13.28515625" style="38" customWidth="1"/>
    <col min="4101" max="4112" width="10.7109375" style="38" customWidth="1"/>
    <col min="4113" max="4352" width="9.140625" style="38"/>
    <col min="4353" max="4353" width="6.5703125" style="38" customWidth="1"/>
    <col min="4354" max="4354" width="17.140625" style="38" customWidth="1"/>
    <col min="4355" max="4355" width="7.85546875" style="38" customWidth="1"/>
    <col min="4356" max="4356" width="13.28515625" style="38" customWidth="1"/>
    <col min="4357" max="4368" width="10.7109375" style="38" customWidth="1"/>
    <col min="4369" max="4608" width="9.140625" style="38"/>
    <col min="4609" max="4609" width="6.5703125" style="38" customWidth="1"/>
    <col min="4610" max="4610" width="17.140625" style="38" customWidth="1"/>
    <col min="4611" max="4611" width="7.85546875" style="38" customWidth="1"/>
    <col min="4612" max="4612" width="13.28515625" style="38" customWidth="1"/>
    <col min="4613" max="4624" width="10.7109375" style="38" customWidth="1"/>
    <col min="4625" max="4864" width="9.140625" style="38"/>
    <col min="4865" max="4865" width="6.5703125" style="38" customWidth="1"/>
    <col min="4866" max="4866" width="17.140625" style="38" customWidth="1"/>
    <col min="4867" max="4867" width="7.85546875" style="38" customWidth="1"/>
    <col min="4868" max="4868" width="13.28515625" style="38" customWidth="1"/>
    <col min="4869" max="4880" width="10.7109375" style="38" customWidth="1"/>
    <col min="4881" max="5120" width="9.140625" style="38"/>
    <col min="5121" max="5121" width="6.5703125" style="38" customWidth="1"/>
    <col min="5122" max="5122" width="17.140625" style="38" customWidth="1"/>
    <col min="5123" max="5123" width="7.85546875" style="38" customWidth="1"/>
    <col min="5124" max="5124" width="13.28515625" style="38" customWidth="1"/>
    <col min="5125" max="5136" width="10.7109375" style="38" customWidth="1"/>
    <col min="5137" max="5376" width="9.140625" style="38"/>
    <col min="5377" max="5377" width="6.5703125" style="38" customWidth="1"/>
    <col min="5378" max="5378" width="17.140625" style="38" customWidth="1"/>
    <col min="5379" max="5379" width="7.85546875" style="38" customWidth="1"/>
    <col min="5380" max="5380" width="13.28515625" style="38" customWidth="1"/>
    <col min="5381" max="5392" width="10.7109375" style="38" customWidth="1"/>
    <col min="5393" max="5632" width="9.140625" style="38"/>
    <col min="5633" max="5633" width="6.5703125" style="38" customWidth="1"/>
    <col min="5634" max="5634" width="17.140625" style="38" customWidth="1"/>
    <col min="5635" max="5635" width="7.85546875" style="38" customWidth="1"/>
    <col min="5636" max="5636" width="13.28515625" style="38" customWidth="1"/>
    <col min="5637" max="5648" width="10.7109375" style="38" customWidth="1"/>
    <col min="5649" max="5888" width="9.140625" style="38"/>
    <col min="5889" max="5889" width="6.5703125" style="38" customWidth="1"/>
    <col min="5890" max="5890" width="17.140625" style="38" customWidth="1"/>
    <col min="5891" max="5891" width="7.85546875" style="38" customWidth="1"/>
    <col min="5892" max="5892" width="13.28515625" style="38" customWidth="1"/>
    <col min="5893" max="5904" width="10.7109375" style="38" customWidth="1"/>
    <col min="5905" max="6144" width="9.140625" style="38"/>
    <col min="6145" max="6145" width="6.5703125" style="38" customWidth="1"/>
    <col min="6146" max="6146" width="17.140625" style="38" customWidth="1"/>
    <col min="6147" max="6147" width="7.85546875" style="38" customWidth="1"/>
    <col min="6148" max="6148" width="13.28515625" style="38" customWidth="1"/>
    <col min="6149" max="6160" width="10.7109375" style="38" customWidth="1"/>
    <col min="6161" max="6400" width="9.140625" style="38"/>
    <col min="6401" max="6401" width="6.5703125" style="38" customWidth="1"/>
    <col min="6402" max="6402" width="17.140625" style="38" customWidth="1"/>
    <col min="6403" max="6403" width="7.85546875" style="38" customWidth="1"/>
    <col min="6404" max="6404" width="13.28515625" style="38" customWidth="1"/>
    <col min="6405" max="6416" width="10.7109375" style="38" customWidth="1"/>
    <col min="6417" max="6656" width="9.140625" style="38"/>
    <col min="6657" max="6657" width="6.5703125" style="38" customWidth="1"/>
    <col min="6658" max="6658" width="17.140625" style="38" customWidth="1"/>
    <col min="6659" max="6659" width="7.85546875" style="38" customWidth="1"/>
    <col min="6660" max="6660" width="13.28515625" style="38" customWidth="1"/>
    <col min="6661" max="6672" width="10.7109375" style="38" customWidth="1"/>
    <col min="6673" max="6912" width="9.140625" style="38"/>
    <col min="6913" max="6913" width="6.5703125" style="38" customWidth="1"/>
    <col min="6914" max="6914" width="17.140625" style="38" customWidth="1"/>
    <col min="6915" max="6915" width="7.85546875" style="38" customWidth="1"/>
    <col min="6916" max="6916" width="13.28515625" style="38" customWidth="1"/>
    <col min="6917" max="6928" width="10.7109375" style="38" customWidth="1"/>
    <col min="6929" max="7168" width="9.140625" style="38"/>
    <col min="7169" max="7169" width="6.5703125" style="38" customWidth="1"/>
    <col min="7170" max="7170" width="17.140625" style="38" customWidth="1"/>
    <col min="7171" max="7171" width="7.85546875" style="38" customWidth="1"/>
    <col min="7172" max="7172" width="13.28515625" style="38" customWidth="1"/>
    <col min="7173" max="7184" width="10.7109375" style="38" customWidth="1"/>
    <col min="7185" max="7424" width="9.140625" style="38"/>
    <col min="7425" max="7425" width="6.5703125" style="38" customWidth="1"/>
    <col min="7426" max="7426" width="17.140625" style="38" customWidth="1"/>
    <col min="7427" max="7427" width="7.85546875" style="38" customWidth="1"/>
    <col min="7428" max="7428" width="13.28515625" style="38" customWidth="1"/>
    <col min="7429" max="7440" width="10.7109375" style="38" customWidth="1"/>
    <col min="7441" max="7680" width="9.140625" style="38"/>
    <col min="7681" max="7681" width="6.5703125" style="38" customWidth="1"/>
    <col min="7682" max="7682" width="17.140625" style="38" customWidth="1"/>
    <col min="7683" max="7683" width="7.85546875" style="38" customWidth="1"/>
    <col min="7684" max="7684" width="13.28515625" style="38" customWidth="1"/>
    <col min="7685" max="7696" width="10.7109375" style="38" customWidth="1"/>
    <col min="7697" max="7936" width="9.140625" style="38"/>
    <col min="7937" max="7937" width="6.5703125" style="38" customWidth="1"/>
    <col min="7938" max="7938" width="17.140625" style="38" customWidth="1"/>
    <col min="7939" max="7939" width="7.85546875" style="38" customWidth="1"/>
    <col min="7940" max="7940" width="13.28515625" style="38" customWidth="1"/>
    <col min="7941" max="7952" width="10.7109375" style="38" customWidth="1"/>
    <col min="7953" max="8192" width="9.140625" style="38"/>
    <col min="8193" max="8193" width="6.5703125" style="38" customWidth="1"/>
    <col min="8194" max="8194" width="17.140625" style="38" customWidth="1"/>
    <col min="8195" max="8195" width="7.85546875" style="38" customWidth="1"/>
    <col min="8196" max="8196" width="13.28515625" style="38" customWidth="1"/>
    <col min="8197" max="8208" width="10.7109375" style="38" customWidth="1"/>
    <col min="8209" max="8448" width="9.140625" style="38"/>
    <col min="8449" max="8449" width="6.5703125" style="38" customWidth="1"/>
    <col min="8450" max="8450" width="17.140625" style="38" customWidth="1"/>
    <col min="8451" max="8451" width="7.85546875" style="38" customWidth="1"/>
    <col min="8452" max="8452" width="13.28515625" style="38" customWidth="1"/>
    <col min="8453" max="8464" width="10.7109375" style="38" customWidth="1"/>
    <col min="8465" max="8704" width="9.140625" style="38"/>
    <col min="8705" max="8705" width="6.5703125" style="38" customWidth="1"/>
    <col min="8706" max="8706" width="17.140625" style="38" customWidth="1"/>
    <col min="8707" max="8707" width="7.85546875" style="38" customWidth="1"/>
    <col min="8708" max="8708" width="13.28515625" style="38" customWidth="1"/>
    <col min="8709" max="8720" width="10.7109375" style="38" customWidth="1"/>
    <col min="8721" max="8960" width="9.140625" style="38"/>
    <col min="8961" max="8961" width="6.5703125" style="38" customWidth="1"/>
    <col min="8962" max="8962" width="17.140625" style="38" customWidth="1"/>
    <col min="8963" max="8963" width="7.85546875" style="38" customWidth="1"/>
    <col min="8964" max="8964" width="13.28515625" style="38" customWidth="1"/>
    <col min="8965" max="8976" width="10.7109375" style="38" customWidth="1"/>
    <col min="8977" max="9216" width="9.140625" style="38"/>
    <col min="9217" max="9217" width="6.5703125" style="38" customWidth="1"/>
    <col min="9218" max="9218" width="17.140625" style="38" customWidth="1"/>
    <col min="9219" max="9219" width="7.85546875" style="38" customWidth="1"/>
    <col min="9220" max="9220" width="13.28515625" style="38" customWidth="1"/>
    <col min="9221" max="9232" width="10.7109375" style="38" customWidth="1"/>
    <col min="9233" max="9472" width="9.140625" style="38"/>
    <col min="9473" max="9473" width="6.5703125" style="38" customWidth="1"/>
    <col min="9474" max="9474" width="17.140625" style="38" customWidth="1"/>
    <col min="9475" max="9475" width="7.85546875" style="38" customWidth="1"/>
    <col min="9476" max="9476" width="13.28515625" style="38" customWidth="1"/>
    <col min="9477" max="9488" width="10.7109375" style="38" customWidth="1"/>
    <col min="9489" max="9728" width="9.140625" style="38"/>
    <col min="9729" max="9729" width="6.5703125" style="38" customWidth="1"/>
    <col min="9730" max="9730" width="17.140625" style="38" customWidth="1"/>
    <col min="9731" max="9731" width="7.85546875" style="38" customWidth="1"/>
    <col min="9732" max="9732" width="13.28515625" style="38" customWidth="1"/>
    <col min="9733" max="9744" width="10.7109375" style="38" customWidth="1"/>
    <col min="9745" max="9984" width="9.140625" style="38"/>
    <col min="9985" max="9985" width="6.5703125" style="38" customWidth="1"/>
    <col min="9986" max="9986" width="17.140625" style="38" customWidth="1"/>
    <col min="9987" max="9987" width="7.85546875" style="38" customWidth="1"/>
    <col min="9988" max="9988" width="13.28515625" style="38" customWidth="1"/>
    <col min="9989" max="10000" width="10.7109375" style="38" customWidth="1"/>
    <col min="10001" max="10240" width="9.140625" style="38"/>
    <col min="10241" max="10241" width="6.5703125" style="38" customWidth="1"/>
    <col min="10242" max="10242" width="17.140625" style="38" customWidth="1"/>
    <col min="10243" max="10243" width="7.85546875" style="38" customWidth="1"/>
    <col min="10244" max="10244" width="13.28515625" style="38" customWidth="1"/>
    <col min="10245" max="10256" width="10.7109375" style="38" customWidth="1"/>
    <col min="10257" max="10496" width="9.140625" style="38"/>
    <col min="10497" max="10497" width="6.5703125" style="38" customWidth="1"/>
    <col min="10498" max="10498" width="17.140625" style="38" customWidth="1"/>
    <col min="10499" max="10499" width="7.85546875" style="38" customWidth="1"/>
    <col min="10500" max="10500" width="13.28515625" style="38" customWidth="1"/>
    <col min="10501" max="10512" width="10.7109375" style="38" customWidth="1"/>
    <col min="10513" max="10752" width="9.140625" style="38"/>
    <col min="10753" max="10753" width="6.5703125" style="38" customWidth="1"/>
    <col min="10754" max="10754" width="17.140625" style="38" customWidth="1"/>
    <col min="10755" max="10755" width="7.85546875" style="38" customWidth="1"/>
    <col min="10756" max="10756" width="13.28515625" style="38" customWidth="1"/>
    <col min="10757" max="10768" width="10.7109375" style="38" customWidth="1"/>
    <col min="10769" max="11008" width="9.140625" style="38"/>
    <col min="11009" max="11009" width="6.5703125" style="38" customWidth="1"/>
    <col min="11010" max="11010" width="17.140625" style="38" customWidth="1"/>
    <col min="11011" max="11011" width="7.85546875" style="38" customWidth="1"/>
    <col min="11012" max="11012" width="13.28515625" style="38" customWidth="1"/>
    <col min="11013" max="11024" width="10.7109375" style="38" customWidth="1"/>
    <col min="11025" max="11264" width="9.140625" style="38"/>
    <col min="11265" max="11265" width="6.5703125" style="38" customWidth="1"/>
    <col min="11266" max="11266" width="17.140625" style="38" customWidth="1"/>
    <col min="11267" max="11267" width="7.85546875" style="38" customWidth="1"/>
    <col min="11268" max="11268" width="13.28515625" style="38" customWidth="1"/>
    <col min="11269" max="11280" width="10.7109375" style="38" customWidth="1"/>
    <col min="11281" max="11520" width="9.140625" style="38"/>
    <col min="11521" max="11521" width="6.5703125" style="38" customWidth="1"/>
    <col min="11522" max="11522" width="17.140625" style="38" customWidth="1"/>
    <col min="11523" max="11523" width="7.85546875" style="38" customWidth="1"/>
    <col min="11524" max="11524" width="13.28515625" style="38" customWidth="1"/>
    <col min="11525" max="11536" width="10.7109375" style="38" customWidth="1"/>
    <col min="11537" max="11776" width="9.140625" style="38"/>
    <col min="11777" max="11777" width="6.5703125" style="38" customWidth="1"/>
    <col min="11778" max="11778" width="17.140625" style="38" customWidth="1"/>
    <col min="11779" max="11779" width="7.85546875" style="38" customWidth="1"/>
    <col min="11780" max="11780" width="13.28515625" style="38" customWidth="1"/>
    <col min="11781" max="11792" width="10.7109375" style="38" customWidth="1"/>
    <col min="11793" max="12032" width="9.140625" style="38"/>
    <col min="12033" max="12033" width="6.5703125" style="38" customWidth="1"/>
    <col min="12034" max="12034" width="17.140625" style="38" customWidth="1"/>
    <col min="12035" max="12035" width="7.85546875" style="38" customWidth="1"/>
    <col min="12036" max="12036" width="13.28515625" style="38" customWidth="1"/>
    <col min="12037" max="12048" width="10.7109375" style="38" customWidth="1"/>
    <col min="12049" max="12288" width="9.140625" style="38"/>
    <col min="12289" max="12289" width="6.5703125" style="38" customWidth="1"/>
    <col min="12290" max="12290" width="17.140625" style="38" customWidth="1"/>
    <col min="12291" max="12291" width="7.85546875" style="38" customWidth="1"/>
    <col min="12292" max="12292" width="13.28515625" style="38" customWidth="1"/>
    <col min="12293" max="12304" width="10.7109375" style="38" customWidth="1"/>
    <col min="12305" max="12544" width="9.140625" style="38"/>
    <col min="12545" max="12545" width="6.5703125" style="38" customWidth="1"/>
    <col min="12546" max="12546" width="17.140625" style="38" customWidth="1"/>
    <col min="12547" max="12547" width="7.85546875" style="38" customWidth="1"/>
    <col min="12548" max="12548" width="13.28515625" style="38" customWidth="1"/>
    <col min="12549" max="12560" width="10.7109375" style="38" customWidth="1"/>
    <col min="12561" max="12800" width="9.140625" style="38"/>
    <col min="12801" max="12801" width="6.5703125" style="38" customWidth="1"/>
    <col min="12802" max="12802" width="17.140625" style="38" customWidth="1"/>
    <col min="12803" max="12803" width="7.85546875" style="38" customWidth="1"/>
    <col min="12804" max="12804" width="13.28515625" style="38" customWidth="1"/>
    <col min="12805" max="12816" width="10.7109375" style="38" customWidth="1"/>
    <col min="12817" max="13056" width="9.140625" style="38"/>
    <col min="13057" max="13057" width="6.5703125" style="38" customWidth="1"/>
    <col min="13058" max="13058" width="17.140625" style="38" customWidth="1"/>
    <col min="13059" max="13059" width="7.85546875" style="38" customWidth="1"/>
    <col min="13060" max="13060" width="13.28515625" style="38" customWidth="1"/>
    <col min="13061" max="13072" width="10.7109375" style="38" customWidth="1"/>
    <col min="13073" max="13312" width="9.140625" style="38"/>
    <col min="13313" max="13313" width="6.5703125" style="38" customWidth="1"/>
    <col min="13314" max="13314" width="17.140625" style="38" customWidth="1"/>
    <col min="13315" max="13315" width="7.85546875" style="38" customWidth="1"/>
    <col min="13316" max="13316" width="13.28515625" style="38" customWidth="1"/>
    <col min="13317" max="13328" width="10.7109375" style="38" customWidth="1"/>
    <col min="13329" max="13568" width="9.140625" style="38"/>
    <col min="13569" max="13569" width="6.5703125" style="38" customWidth="1"/>
    <col min="13570" max="13570" width="17.140625" style="38" customWidth="1"/>
    <col min="13571" max="13571" width="7.85546875" style="38" customWidth="1"/>
    <col min="13572" max="13572" width="13.28515625" style="38" customWidth="1"/>
    <col min="13573" max="13584" width="10.7109375" style="38" customWidth="1"/>
    <col min="13585" max="13824" width="9.140625" style="38"/>
    <col min="13825" max="13825" width="6.5703125" style="38" customWidth="1"/>
    <col min="13826" max="13826" width="17.140625" style="38" customWidth="1"/>
    <col min="13827" max="13827" width="7.85546875" style="38" customWidth="1"/>
    <col min="13828" max="13828" width="13.28515625" style="38" customWidth="1"/>
    <col min="13829" max="13840" width="10.7109375" style="38" customWidth="1"/>
    <col min="13841" max="14080" width="9.140625" style="38"/>
    <col min="14081" max="14081" width="6.5703125" style="38" customWidth="1"/>
    <col min="14082" max="14082" width="17.140625" style="38" customWidth="1"/>
    <col min="14083" max="14083" width="7.85546875" style="38" customWidth="1"/>
    <col min="14084" max="14084" width="13.28515625" style="38" customWidth="1"/>
    <col min="14085" max="14096" width="10.7109375" style="38" customWidth="1"/>
    <col min="14097" max="14336" width="9.140625" style="38"/>
    <col min="14337" max="14337" width="6.5703125" style="38" customWidth="1"/>
    <col min="14338" max="14338" width="17.140625" style="38" customWidth="1"/>
    <col min="14339" max="14339" width="7.85546875" style="38" customWidth="1"/>
    <col min="14340" max="14340" width="13.28515625" style="38" customWidth="1"/>
    <col min="14341" max="14352" width="10.7109375" style="38" customWidth="1"/>
    <col min="14353" max="14592" width="9.140625" style="38"/>
    <col min="14593" max="14593" width="6.5703125" style="38" customWidth="1"/>
    <col min="14594" max="14594" width="17.140625" style="38" customWidth="1"/>
    <col min="14595" max="14595" width="7.85546875" style="38" customWidth="1"/>
    <col min="14596" max="14596" width="13.28515625" style="38" customWidth="1"/>
    <col min="14597" max="14608" width="10.7109375" style="38" customWidth="1"/>
    <col min="14609" max="14848" width="9.140625" style="38"/>
    <col min="14849" max="14849" width="6.5703125" style="38" customWidth="1"/>
    <col min="14850" max="14850" width="17.140625" style="38" customWidth="1"/>
    <col min="14851" max="14851" width="7.85546875" style="38" customWidth="1"/>
    <col min="14852" max="14852" width="13.28515625" style="38" customWidth="1"/>
    <col min="14853" max="14864" width="10.7109375" style="38" customWidth="1"/>
    <col min="14865" max="15104" width="9.140625" style="38"/>
    <col min="15105" max="15105" width="6.5703125" style="38" customWidth="1"/>
    <col min="15106" max="15106" width="17.140625" style="38" customWidth="1"/>
    <col min="15107" max="15107" width="7.85546875" style="38" customWidth="1"/>
    <col min="15108" max="15108" width="13.28515625" style="38" customWidth="1"/>
    <col min="15109" max="15120" width="10.7109375" style="38" customWidth="1"/>
    <col min="15121" max="15360" width="9.140625" style="38"/>
    <col min="15361" max="15361" width="6.5703125" style="38" customWidth="1"/>
    <col min="15362" max="15362" width="17.140625" style="38" customWidth="1"/>
    <col min="15363" max="15363" width="7.85546875" style="38" customWidth="1"/>
    <col min="15364" max="15364" width="13.28515625" style="38" customWidth="1"/>
    <col min="15365" max="15376" width="10.7109375" style="38" customWidth="1"/>
    <col min="15377" max="15616" width="9.140625" style="38"/>
    <col min="15617" max="15617" width="6.5703125" style="38" customWidth="1"/>
    <col min="15618" max="15618" width="17.140625" style="38" customWidth="1"/>
    <col min="15619" max="15619" width="7.85546875" style="38" customWidth="1"/>
    <col min="15620" max="15620" width="13.28515625" style="38" customWidth="1"/>
    <col min="15621" max="15632" width="10.7109375" style="38" customWidth="1"/>
    <col min="15633" max="15872" width="9.140625" style="38"/>
    <col min="15873" max="15873" width="6.5703125" style="38" customWidth="1"/>
    <col min="15874" max="15874" width="17.140625" style="38" customWidth="1"/>
    <col min="15875" max="15875" width="7.85546875" style="38" customWidth="1"/>
    <col min="15876" max="15876" width="13.28515625" style="38" customWidth="1"/>
    <col min="15877" max="15888" width="10.7109375" style="38" customWidth="1"/>
    <col min="15889" max="16128" width="9.140625" style="38"/>
    <col min="16129" max="16129" width="6.5703125" style="38" customWidth="1"/>
    <col min="16130" max="16130" width="17.140625" style="38" customWidth="1"/>
    <col min="16131" max="16131" width="7.85546875" style="38" customWidth="1"/>
    <col min="16132" max="16132" width="13.28515625" style="38" customWidth="1"/>
    <col min="16133" max="16144" width="10.7109375" style="38" customWidth="1"/>
    <col min="16145" max="16384" width="9.140625" style="38"/>
  </cols>
  <sheetData>
    <row r="1" spans="1:16" ht="12.75" customHeight="1" x14ac:dyDescent="0.25">
      <c r="O1" s="40" t="s">
        <v>82</v>
      </c>
    </row>
    <row r="2" spans="1:16" s="78" customFormat="1" ht="44.25" customHeight="1" x14ac:dyDescent="0.25">
      <c r="A2" s="91" t="s">
        <v>83</v>
      </c>
      <c r="B2" s="91"/>
      <c r="C2" s="91"/>
      <c r="D2" s="91"/>
      <c r="H2" s="41"/>
      <c r="I2" s="41"/>
      <c r="J2" s="89" t="s">
        <v>2</v>
      </c>
      <c r="K2" s="89"/>
      <c r="L2" s="89"/>
      <c r="M2" s="89"/>
      <c r="N2" s="89"/>
      <c r="O2" s="89"/>
      <c r="P2" s="89"/>
    </row>
    <row r="3" spans="1:16" ht="14.25" customHeight="1" x14ac:dyDescent="0.25"/>
    <row r="4" spans="1:16" ht="52.5" customHeight="1" x14ac:dyDescent="0.25">
      <c r="A4" s="92" t="s">
        <v>144</v>
      </c>
      <c r="B4" s="92"/>
      <c r="C4" s="92"/>
      <c r="D4" s="92"/>
      <c r="E4" s="92"/>
      <c r="F4" s="92"/>
      <c r="G4" s="92"/>
      <c r="H4" s="92"/>
      <c r="I4" s="92"/>
      <c r="J4" s="92"/>
      <c r="K4" s="92"/>
      <c r="L4" s="92"/>
      <c r="M4" s="92"/>
      <c r="N4" s="92"/>
      <c r="O4" s="92"/>
    </row>
    <row r="5" spans="1:16" s="78" customFormat="1" ht="29.25" customHeight="1" x14ac:dyDescent="0.25">
      <c r="A5" s="93" t="s">
        <v>3</v>
      </c>
      <c r="B5" s="95" t="s">
        <v>84</v>
      </c>
      <c r="C5" s="95"/>
      <c r="D5" s="95" t="s">
        <v>85</v>
      </c>
      <c r="E5" s="93" t="s">
        <v>86</v>
      </c>
      <c r="F5" s="96" t="s">
        <v>87</v>
      </c>
      <c r="G5" s="97"/>
      <c r="H5" s="97"/>
      <c r="I5" s="97"/>
      <c r="J5" s="98"/>
      <c r="K5" s="99" t="s">
        <v>88</v>
      </c>
      <c r="L5" s="100"/>
      <c r="M5" s="100"/>
      <c r="N5" s="100"/>
      <c r="O5" s="101"/>
      <c r="P5" s="95" t="s">
        <v>89</v>
      </c>
    </row>
    <row r="6" spans="1:16" s="78" customFormat="1" ht="153" customHeight="1" x14ac:dyDescent="0.25">
      <c r="A6" s="94"/>
      <c r="B6" s="95"/>
      <c r="C6" s="95"/>
      <c r="D6" s="95"/>
      <c r="E6" s="94"/>
      <c r="F6" s="80" t="s">
        <v>90</v>
      </c>
      <c r="G6" s="80" t="s">
        <v>91</v>
      </c>
      <c r="H6" s="80" t="s">
        <v>92</v>
      </c>
      <c r="I6" s="80" t="s">
        <v>93</v>
      </c>
      <c r="J6" s="80" t="s">
        <v>94</v>
      </c>
      <c r="K6" s="42" t="s">
        <v>95</v>
      </c>
      <c r="L6" s="42" t="s">
        <v>96</v>
      </c>
      <c r="M6" s="42" t="s">
        <v>97</v>
      </c>
      <c r="N6" s="42" t="s">
        <v>98</v>
      </c>
      <c r="O6" s="42" t="s">
        <v>99</v>
      </c>
      <c r="P6" s="95"/>
    </row>
    <row r="7" spans="1:16" s="78" customFormat="1" ht="26.25" customHeight="1" x14ac:dyDescent="0.25">
      <c r="A7" s="43" t="s">
        <v>8</v>
      </c>
      <c r="B7" s="84" t="s">
        <v>9</v>
      </c>
      <c r="C7" s="85"/>
      <c r="D7" s="44" t="s">
        <v>10</v>
      </c>
      <c r="E7" s="82" t="s">
        <v>11</v>
      </c>
      <c r="F7" s="82" t="s">
        <v>12</v>
      </c>
      <c r="G7" s="82" t="s">
        <v>100</v>
      </c>
      <c r="H7" s="82" t="s">
        <v>101</v>
      </c>
      <c r="I7" s="82" t="s">
        <v>102</v>
      </c>
      <c r="J7" s="82" t="s">
        <v>103</v>
      </c>
      <c r="K7" s="45" t="s">
        <v>104</v>
      </c>
      <c r="L7" s="45" t="s">
        <v>105</v>
      </c>
      <c r="M7" s="45" t="s">
        <v>106</v>
      </c>
      <c r="N7" s="45" t="s">
        <v>107</v>
      </c>
      <c r="O7" s="45" t="s">
        <v>108</v>
      </c>
      <c r="P7" s="79"/>
    </row>
    <row r="8" spans="1:16" s="78" customFormat="1" ht="15" customHeight="1" x14ac:dyDescent="0.25">
      <c r="A8" s="46" t="s">
        <v>13</v>
      </c>
      <c r="B8" s="47" t="s">
        <v>109</v>
      </c>
      <c r="C8" s="48"/>
      <c r="D8" s="49"/>
      <c r="E8" s="81"/>
      <c r="F8" s="81"/>
      <c r="G8" s="81"/>
      <c r="H8" s="81"/>
      <c r="I8" s="81"/>
      <c r="J8" s="81"/>
      <c r="K8" s="50"/>
      <c r="L8" s="50"/>
      <c r="M8" s="50"/>
      <c r="N8" s="50"/>
      <c r="O8" s="50"/>
      <c r="P8" s="79"/>
    </row>
    <row r="9" spans="1:16" s="78" customFormat="1" ht="23.45" customHeight="1" x14ac:dyDescent="0.25">
      <c r="A9" s="51">
        <v>1</v>
      </c>
      <c r="B9" s="52" t="s">
        <v>110</v>
      </c>
      <c r="C9" s="53" t="s">
        <v>111</v>
      </c>
      <c r="D9" s="54">
        <v>11100000785</v>
      </c>
      <c r="E9" s="55">
        <v>95</v>
      </c>
      <c r="F9" s="55">
        <v>35</v>
      </c>
      <c r="G9" s="55">
        <v>60</v>
      </c>
      <c r="H9" s="55">
        <v>0</v>
      </c>
      <c r="I9" s="55">
        <f>'[1]TỔNG ĐIỂM CỘNG-TRỪ'!F7</f>
        <v>0</v>
      </c>
      <c r="J9" s="56">
        <f>ROUND(F9+G9+H9-I9,1)</f>
        <v>95</v>
      </c>
      <c r="K9" s="57" t="str">
        <f>IF(AND($J9&gt;=90,$J9&lt;=100),"X",IF($J9&lt;90,"",""))</f>
        <v>X</v>
      </c>
      <c r="L9" s="57" t="str">
        <f>IF(AND($J9&gt;=75,$J9&lt;90),"X",IF($J9&lt;75,"",""))</f>
        <v/>
      </c>
      <c r="M9" s="57" t="str">
        <f>IF(AND($J9&gt;=50,$J9&lt;75),"X",IF($J9&lt;50,"",""))</f>
        <v/>
      </c>
      <c r="N9" s="57" t="str">
        <f>IF($J9&lt;50,"X","")</f>
        <v/>
      </c>
      <c r="O9" s="50"/>
      <c r="P9" s="79"/>
    </row>
    <row r="10" spans="1:16" s="60" customFormat="1" ht="23.45" customHeight="1" x14ac:dyDescent="0.25">
      <c r="A10" s="51">
        <v>2</v>
      </c>
      <c r="B10" s="52" t="s">
        <v>112</v>
      </c>
      <c r="C10" s="53" t="s">
        <v>113</v>
      </c>
      <c r="D10" s="58">
        <v>11100115711</v>
      </c>
      <c r="E10" s="55">
        <v>94</v>
      </c>
      <c r="F10" s="55">
        <v>34</v>
      </c>
      <c r="G10" s="55">
        <v>60</v>
      </c>
      <c r="H10" s="55">
        <f>'[1]TỔNG ĐIỂM CỘNG-TRỪ'!K16</f>
        <v>0</v>
      </c>
      <c r="I10" s="55">
        <v>0</v>
      </c>
      <c r="J10" s="56">
        <f>ROUND(F10+G10+H10-I10,1)</f>
        <v>94</v>
      </c>
      <c r="K10" s="57" t="s">
        <v>136</v>
      </c>
      <c r="L10" s="57" t="str">
        <f>IF(AND($J10&gt;=75,$J10&lt;90),"X",IF($J10&lt;75,"",""))</f>
        <v/>
      </c>
      <c r="M10" s="57"/>
      <c r="N10" s="57"/>
      <c r="O10" s="50"/>
      <c r="P10" s="59"/>
    </row>
    <row r="11" spans="1:16" s="68" customFormat="1" ht="15" customHeight="1" x14ac:dyDescent="0.25">
      <c r="A11" s="61" t="s">
        <v>45</v>
      </c>
      <c r="B11" s="62" t="s">
        <v>114</v>
      </c>
      <c r="C11" s="63"/>
      <c r="D11" s="64"/>
      <c r="E11" s="65"/>
      <c r="F11" s="65"/>
      <c r="G11" s="65"/>
      <c r="H11" s="65"/>
      <c r="I11" s="65"/>
      <c r="J11" s="65"/>
      <c r="K11" s="46"/>
      <c r="L11" s="66"/>
      <c r="M11" s="66"/>
      <c r="N11" s="66"/>
      <c r="O11" s="66"/>
      <c r="P11" s="67"/>
    </row>
    <row r="12" spans="1:16" s="68" customFormat="1" ht="15" customHeight="1" x14ac:dyDescent="0.25">
      <c r="A12" s="61" t="s">
        <v>115</v>
      </c>
      <c r="B12" s="83" t="s">
        <v>116</v>
      </c>
      <c r="C12" s="69"/>
      <c r="D12" s="70"/>
      <c r="E12" s="65"/>
      <c r="F12" s="65"/>
      <c r="G12" s="65"/>
      <c r="H12" s="65"/>
      <c r="I12" s="65"/>
      <c r="J12" s="65"/>
      <c r="K12" s="46"/>
      <c r="L12" s="66"/>
      <c r="M12" s="66"/>
      <c r="N12" s="66"/>
      <c r="O12" s="66"/>
      <c r="P12" s="67"/>
    </row>
    <row r="13" spans="1:16" s="68" customFormat="1" ht="15" customHeight="1" x14ac:dyDescent="0.25">
      <c r="A13" s="61" t="s">
        <v>115</v>
      </c>
      <c r="B13" s="86" t="s">
        <v>117</v>
      </c>
      <c r="C13" s="87"/>
      <c r="D13" s="70"/>
      <c r="E13" s="65"/>
      <c r="F13" s="65"/>
      <c r="G13" s="65"/>
      <c r="H13" s="65"/>
      <c r="I13" s="65"/>
      <c r="J13" s="65"/>
      <c r="K13" s="46"/>
      <c r="L13" s="66"/>
      <c r="M13" s="66"/>
      <c r="N13" s="66"/>
      <c r="O13" s="66"/>
      <c r="P13" s="67"/>
    </row>
    <row r="14" spans="1:16" s="68" customFormat="1" ht="23.45" customHeight="1" x14ac:dyDescent="0.25">
      <c r="A14" s="51">
        <v>1</v>
      </c>
      <c r="B14" s="71" t="s">
        <v>118</v>
      </c>
      <c r="C14" s="72" t="s">
        <v>119</v>
      </c>
      <c r="D14" s="73" t="s">
        <v>120</v>
      </c>
      <c r="E14" s="65">
        <v>94</v>
      </c>
      <c r="F14" s="65">
        <v>34</v>
      </c>
      <c r="G14" s="65">
        <v>60</v>
      </c>
      <c r="H14" s="65">
        <v>0</v>
      </c>
      <c r="I14" s="65">
        <v>0</v>
      </c>
      <c r="J14" s="56">
        <f>ROUND(F14+G14+H14-I14,1)</f>
        <v>94</v>
      </c>
      <c r="K14" s="46" t="s">
        <v>136</v>
      </c>
      <c r="L14" s="57" t="str">
        <f>IF(AND($J14&gt;=75,$J14&lt;90),"X",IF($J14&lt;75,"",""))</f>
        <v/>
      </c>
      <c r="M14" s="66"/>
      <c r="N14" s="66"/>
      <c r="O14" s="66"/>
      <c r="P14" s="67"/>
    </row>
    <row r="15" spans="1:16" s="74" customFormat="1" ht="18.75" customHeight="1" x14ac:dyDescent="0.25">
      <c r="B15" s="75"/>
      <c r="J15" s="88" t="s">
        <v>145</v>
      </c>
      <c r="K15" s="88"/>
      <c r="L15" s="88"/>
      <c r="M15" s="88"/>
      <c r="N15" s="88"/>
      <c r="O15" s="88"/>
      <c r="P15" s="88"/>
    </row>
    <row r="16" spans="1:16" s="78" customFormat="1" ht="33" customHeight="1" x14ac:dyDescent="0.25">
      <c r="B16" s="41"/>
      <c r="C16" s="41"/>
      <c r="K16" s="89" t="s">
        <v>121</v>
      </c>
      <c r="L16" s="89"/>
      <c r="M16" s="89"/>
      <c r="N16" s="89"/>
      <c r="O16" s="89"/>
    </row>
    <row r="17" spans="4:15" ht="13.5" customHeight="1" x14ac:dyDescent="0.25">
      <c r="D17" s="74"/>
      <c r="E17" s="74"/>
      <c r="F17" s="74"/>
      <c r="G17" s="74"/>
      <c r="H17" s="74"/>
      <c r="I17" s="74"/>
      <c r="J17" s="74"/>
      <c r="K17" s="74"/>
      <c r="L17" s="74"/>
      <c r="M17" s="74"/>
      <c r="N17" s="74"/>
    </row>
    <row r="18" spans="4:15" x14ac:dyDescent="0.25">
      <c r="D18" s="74"/>
      <c r="E18" s="74"/>
      <c r="F18" s="74"/>
      <c r="G18" s="74"/>
      <c r="H18" s="74"/>
      <c r="I18" s="74"/>
      <c r="J18" s="74"/>
      <c r="K18" s="74"/>
      <c r="L18" s="74"/>
      <c r="M18" s="74"/>
      <c r="N18" s="74"/>
    </row>
    <row r="19" spans="4:15" ht="21.75" customHeight="1" x14ac:dyDescent="0.25"/>
    <row r="20" spans="4:15" ht="18.75" customHeight="1" x14ac:dyDescent="0.25">
      <c r="K20" s="90" t="s">
        <v>122</v>
      </c>
      <c r="L20" s="90"/>
      <c r="M20" s="90"/>
      <c r="N20" s="90"/>
      <c r="O20" s="90"/>
    </row>
  </sheetData>
  <sheetProtection formatCells="0" formatColumns="0" formatRows="0" insertColumns="0" insertRows="0" insertHyperlinks="0" deleteColumns="0" deleteRows="0" sort="0" autoFilter="0" pivotTables="0"/>
  <mergeCells count="15">
    <mergeCell ref="A2:D2"/>
    <mergeCell ref="J2:P2"/>
    <mergeCell ref="A4:O4"/>
    <mergeCell ref="A5:A6"/>
    <mergeCell ref="B5:C6"/>
    <mergeCell ref="D5:D6"/>
    <mergeCell ref="E5:E6"/>
    <mergeCell ref="F5:J5"/>
    <mergeCell ref="K5:O5"/>
    <mergeCell ref="P5:P6"/>
    <mergeCell ref="B7:C7"/>
    <mergeCell ref="B13:C13"/>
    <mergeCell ref="J15:P15"/>
    <mergeCell ref="K16:O16"/>
    <mergeCell ref="K20:O20"/>
  </mergeCells>
  <pageMargins left="3.937007874015748E-2" right="3.937007874015748E-2" top="0" bottom="0" header="0.15748031496062992" footer="0.1574803149606299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
  <sheetViews>
    <sheetView topLeftCell="A4" workbookViewId="0">
      <selection activeCell="A50" sqref="A50"/>
    </sheetView>
  </sheetViews>
  <sheetFormatPr defaultRowHeight="15.75" x14ac:dyDescent="0.25"/>
  <cols>
    <col min="1" max="1" width="5.42578125" style="1" bestFit="1" customWidth="1"/>
    <col min="2" max="2" width="27.140625" style="2" customWidth="1"/>
    <col min="3" max="3" width="13.5703125" style="1" customWidth="1"/>
    <col min="4" max="4" width="12.5703125" style="1" customWidth="1"/>
    <col min="5" max="5" width="10" style="1" customWidth="1"/>
    <col min="6" max="6" width="16" style="1" customWidth="1"/>
    <col min="7" max="7" width="13.85546875" style="1" customWidth="1"/>
    <col min="8" max="256" width="9.140625" style="1"/>
    <col min="257" max="257" width="5.42578125" style="1" bestFit="1" customWidth="1"/>
    <col min="258" max="258" width="27.140625" style="1" customWidth="1"/>
    <col min="259" max="259" width="13.5703125" style="1" customWidth="1"/>
    <col min="260" max="260" width="12.5703125" style="1" customWidth="1"/>
    <col min="261" max="261" width="10" style="1" customWidth="1"/>
    <col min="262" max="262" width="16" style="1" customWidth="1"/>
    <col min="263" max="263" width="11.28515625" style="1" customWidth="1"/>
    <col min="264" max="512" width="9.140625" style="1"/>
    <col min="513" max="513" width="5.42578125" style="1" bestFit="1" customWidth="1"/>
    <col min="514" max="514" width="27.140625" style="1" customWidth="1"/>
    <col min="515" max="515" width="13.5703125" style="1" customWidth="1"/>
    <col min="516" max="516" width="12.5703125" style="1" customWidth="1"/>
    <col min="517" max="517" width="10" style="1" customWidth="1"/>
    <col min="518" max="518" width="16" style="1" customWidth="1"/>
    <col min="519" max="519" width="11.28515625" style="1" customWidth="1"/>
    <col min="520" max="768" width="9.140625" style="1"/>
    <col min="769" max="769" width="5.42578125" style="1" bestFit="1" customWidth="1"/>
    <col min="770" max="770" width="27.140625" style="1" customWidth="1"/>
    <col min="771" max="771" width="13.5703125" style="1" customWidth="1"/>
    <col min="772" max="772" width="12.5703125" style="1" customWidth="1"/>
    <col min="773" max="773" width="10" style="1" customWidth="1"/>
    <col min="774" max="774" width="16" style="1" customWidth="1"/>
    <col min="775" max="775" width="11.28515625" style="1" customWidth="1"/>
    <col min="776" max="1024" width="9.140625" style="1"/>
    <col min="1025" max="1025" width="5.42578125" style="1" bestFit="1" customWidth="1"/>
    <col min="1026" max="1026" width="27.140625" style="1" customWidth="1"/>
    <col min="1027" max="1027" width="13.5703125" style="1" customWidth="1"/>
    <col min="1028" max="1028" width="12.5703125" style="1" customWidth="1"/>
    <col min="1029" max="1029" width="10" style="1" customWidth="1"/>
    <col min="1030" max="1030" width="16" style="1" customWidth="1"/>
    <col min="1031" max="1031" width="11.28515625" style="1" customWidth="1"/>
    <col min="1032" max="1280" width="9.140625" style="1"/>
    <col min="1281" max="1281" width="5.42578125" style="1" bestFit="1" customWidth="1"/>
    <col min="1282" max="1282" width="27.140625" style="1" customWidth="1"/>
    <col min="1283" max="1283" width="13.5703125" style="1" customWidth="1"/>
    <col min="1284" max="1284" width="12.5703125" style="1" customWidth="1"/>
    <col min="1285" max="1285" width="10" style="1" customWidth="1"/>
    <col min="1286" max="1286" width="16" style="1" customWidth="1"/>
    <col min="1287" max="1287" width="11.28515625" style="1" customWidth="1"/>
    <col min="1288" max="1536" width="9.140625" style="1"/>
    <col min="1537" max="1537" width="5.42578125" style="1" bestFit="1" customWidth="1"/>
    <col min="1538" max="1538" width="27.140625" style="1" customWidth="1"/>
    <col min="1539" max="1539" width="13.5703125" style="1" customWidth="1"/>
    <col min="1540" max="1540" width="12.5703125" style="1" customWidth="1"/>
    <col min="1541" max="1541" width="10" style="1" customWidth="1"/>
    <col min="1542" max="1542" width="16" style="1" customWidth="1"/>
    <col min="1543" max="1543" width="11.28515625" style="1" customWidth="1"/>
    <col min="1544" max="1792" width="9.140625" style="1"/>
    <col min="1793" max="1793" width="5.42578125" style="1" bestFit="1" customWidth="1"/>
    <col min="1794" max="1794" width="27.140625" style="1" customWidth="1"/>
    <col min="1795" max="1795" width="13.5703125" style="1" customWidth="1"/>
    <col min="1796" max="1796" width="12.5703125" style="1" customWidth="1"/>
    <col min="1797" max="1797" width="10" style="1" customWidth="1"/>
    <col min="1798" max="1798" width="16" style="1" customWidth="1"/>
    <col min="1799" max="1799" width="11.28515625" style="1" customWidth="1"/>
    <col min="1800" max="2048" width="9.140625" style="1"/>
    <col min="2049" max="2049" width="5.42578125" style="1" bestFit="1" customWidth="1"/>
    <col min="2050" max="2050" width="27.140625" style="1" customWidth="1"/>
    <col min="2051" max="2051" width="13.5703125" style="1" customWidth="1"/>
    <col min="2052" max="2052" width="12.5703125" style="1" customWidth="1"/>
    <col min="2053" max="2053" width="10" style="1" customWidth="1"/>
    <col min="2054" max="2054" width="16" style="1" customWidth="1"/>
    <col min="2055" max="2055" width="11.28515625" style="1" customWidth="1"/>
    <col min="2056" max="2304" width="9.140625" style="1"/>
    <col min="2305" max="2305" width="5.42578125" style="1" bestFit="1" customWidth="1"/>
    <col min="2306" max="2306" width="27.140625" style="1" customWidth="1"/>
    <col min="2307" max="2307" width="13.5703125" style="1" customWidth="1"/>
    <col min="2308" max="2308" width="12.5703125" style="1" customWidth="1"/>
    <col min="2309" max="2309" width="10" style="1" customWidth="1"/>
    <col min="2310" max="2310" width="16" style="1" customWidth="1"/>
    <col min="2311" max="2311" width="11.28515625" style="1" customWidth="1"/>
    <col min="2312" max="2560" width="9.140625" style="1"/>
    <col min="2561" max="2561" width="5.42578125" style="1" bestFit="1" customWidth="1"/>
    <col min="2562" max="2562" width="27.140625" style="1" customWidth="1"/>
    <col min="2563" max="2563" width="13.5703125" style="1" customWidth="1"/>
    <col min="2564" max="2564" width="12.5703125" style="1" customWidth="1"/>
    <col min="2565" max="2565" width="10" style="1" customWidth="1"/>
    <col min="2566" max="2566" width="16" style="1" customWidth="1"/>
    <col min="2567" max="2567" width="11.28515625" style="1" customWidth="1"/>
    <col min="2568" max="2816" width="9.140625" style="1"/>
    <col min="2817" max="2817" width="5.42578125" style="1" bestFit="1" customWidth="1"/>
    <col min="2818" max="2818" width="27.140625" style="1" customWidth="1"/>
    <col min="2819" max="2819" width="13.5703125" style="1" customWidth="1"/>
    <col min="2820" max="2820" width="12.5703125" style="1" customWidth="1"/>
    <col min="2821" max="2821" width="10" style="1" customWidth="1"/>
    <col min="2822" max="2822" width="16" style="1" customWidth="1"/>
    <col min="2823" max="2823" width="11.28515625" style="1" customWidth="1"/>
    <col min="2824" max="3072" width="9.140625" style="1"/>
    <col min="3073" max="3073" width="5.42578125" style="1" bestFit="1" customWidth="1"/>
    <col min="3074" max="3074" width="27.140625" style="1" customWidth="1"/>
    <col min="3075" max="3075" width="13.5703125" style="1" customWidth="1"/>
    <col min="3076" max="3076" width="12.5703125" style="1" customWidth="1"/>
    <col min="3077" max="3077" width="10" style="1" customWidth="1"/>
    <col min="3078" max="3078" width="16" style="1" customWidth="1"/>
    <col min="3079" max="3079" width="11.28515625" style="1" customWidth="1"/>
    <col min="3080" max="3328" width="9.140625" style="1"/>
    <col min="3329" max="3329" width="5.42578125" style="1" bestFit="1" customWidth="1"/>
    <col min="3330" max="3330" width="27.140625" style="1" customWidth="1"/>
    <col min="3331" max="3331" width="13.5703125" style="1" customWidth="1"/>
    <col min="3332" max="3332" width="12.5703125" style="1" customWidth="1"/>
    <col min="3333" max="3333" width="10" style="1" customWidth="1"/>
    <col min="3334" max="3334" width="16" style="1" customWidth="1"/>
    <col min="3335" max="3335" width="11.28515625" style="1" customWidth="1"/>
    <col min="3336" max="3584" width="9.140625" style="1"/>
    <col min="3585" max="3585" width="5.42578125" style="1" bestFit="1" customWidth="1"/>
    <col min="3586" max="3586" width="27.140625" style="1" customWidth="1"/>
    <col min="3587" max="3587" width="13.5703125" style="1" customWidth="1"/>
    <col min="3588" max="3588" width="12.5703125" style="1" customWidth="1"/>
    <col min="3589" max="3589" width="10" style="1" customWidth="1"/>
    <col min="3590" max="3590" width="16" style="1" customWidth="1"/>
    <col min="3591" max="3591" width="11.28515625" style="1" customWidth="1"/>
    <col min="3592" max="3840" width="9.140625" style="1"/>
    <col min="3841" max="3841" width="5.42578125" style="1" bestFit="1" customWidth="1"/>
    <col min="3842" max="3842" width="27.140625" style="1" customWidth="1"/>
    <col min="3843" max="3843" width="13.5703125" style="1" customWidth="1"/>
    <col min="3844" max="3844" width="12.5703125" style="1" customWidth="1"/>
    <col min="3845" max="3845" width="10" style="1" customWidth="1"/>
    <col min="3846" max="3846" width="16" style="1" customWidth="1"/>
    <col min="3847" max="3847" width="11.28515625" style="1" customWidth="1"/>
    <col min="3848" max="4096" width="9.140625" style="1"/>
    <col min="4097" max="4097" width="5.42578125" style="1" bestFit="1" customWidth="1"/>
    <col min="4098" max="4098" width="27.140625" style="1" customWidth="1"/>
    <col min="4099" max="4099" width="13.5703125" style="1" customWidth="1"/>
    <col min="4100" max="4100" width="12.5703125" style="1" customWidth="1"/>
    <col min="4101" max="4101" width="10" style="1" customWidth="1"/>
    <col min="4102" max="4102" width="16" style="1" customWidth="1"/>
    <col min="4103" max="4103" width="11.28515625" style="1" customWidth="1"/>
    <col min="4104" max="4352" width="9.140625" style="1"/>
    <col min="4353" max="4353" width="5.42578125" style="1" bestFit="1" customWidth="1"/>
    <col min="4354" max="4354" width="27.140625" style="1" customWidth="1"/>
    <col min="4355" max="4355" width="13.5703125" style="1" customWidth="1"/>
    <col min="4356" max="4356" width="12.5703125" style="1" customWidth="1"/>
    <col min="4357" max="4357" width="10" style="1" customWidth="1"/>
    <col min="4358" max="4358" width="16" style="1" customWidth="1"/>
    <col min="4359" max="4359" width="11.28515625" style="1" customWidth="1"/>
    <col min="4360" max="4608" width="9.140625" style="1"/>
    <col min="4609" max="4609" width="5.42578125" style="1" bestFit="1" customWidth="1"/>
    <col min="4610" max="4610" width="27.140625" style="1" customWidth="1"/>
    <col min="4611" max="4611" width="13.5703125" style="1" customWidth="1"/>
    <col min="4612" max="4612" width="12.5703125" style="1" customWidth="1"/>
    <col min="4613" max="4613" width="10" style="1" customWidth="1"/>
    <col min="4614" max="4614" width="16" style="1" customWidth="1"/>
    <col min="4615" max="4615" width="11.28515625" style="1" customWidth="1"/>
    <col min="4616" max="4864" width="9.140625" style="1"/>
    <col min="4865" max="4865" width="5.42578125" style="1" bestFit="1" customWidth="1"/>
    <col min="4866" max="4866" width="27.140625" style="1" customWidth="1"/>
    <col min="4867" max="4867" width="13.5703125" style="1" customWidth="1"/>
    <col min="4868" max="4868" width="12.5703125" style="1" customWidth="1"/>
    <col min="4869" max="4869" width="10" style="1" customWidth="1"/>
    <col min="4870" max="4870" width="16" style="1" customWidth="1"/>
    <col min="4871" max="4871" width="11.28515625" style="1" customWidth="1"/>
    <col min="4872" max="5120" width="9.140625" style="1"/>
    <col min="5121" max="5121" width="5.42578125" style="1" bestFit="1" customWidth="1"/>
    <col min="5122" max="5122" width="27.140625" style="1" customWidth="1"/>
    <col min="5123" max="5123" width="13.5703125" style="1" customWidth="1"/>
    <col min="5124" max="5124" width="12.5703125" style="1" customWidth="1"/>
    <col min="5125" max="5125" width="10" style="1" customWidth="1"/>
    <col min="5126" max="5126" width="16" style="1" customWidth="1"/>
    <col min="5127" max="5127" width="11.28515625" style="1" customWidth="1"/>
    <col min="5128" max="5376" width="9.140625" style="1"/>
    <col min="5377" max="5377" width="5.42578125" style="1" bestFit="1" customWidth="1"/>
    <col min="5378" max="5378" width="27.140625" style="1" customWidth="1"/>
    <col min="5379" max="5379" width="13.5703125" style="1" customWidth="1"/>
    <col min="5380" max="5380" width="12.5703125" style="1" customWidth="1"/>
    <col min="5381" max="5381" width="10" style="1" customWidth="1"/>
    <col min="5382" max="5382" width="16" style="1" customWidth="1"/>
    <col min="5383" max="5383" width="11.28515625" style="1" customWidth="1"/>
    <col min="5384" max="5632" width="9.140625" style="1"/>
    <col min="5633" max="5633" width="5.42578125" style="1" bestFit="1" customWidth="1"/>
    <col min="5634" max="5634" width="27.140625" style="1" customWidth="1"/>
    <col min="5635" max="5635" width="13.5703125" style="1" customWidth="1"/>
    <col min="5636" max="5636" width="12.5703125" style="1" customWidth="1"/>
    <col min="5637" max="5637" width="10" style="1" customWidth="1"/>
    <col min="5638" max="5638" width="16" style="1" customWidth="1"/>
    <col min="5639" max="5639" width="11.28515625" style="1" customWidth="1"/>
    <col min="5640" max="5888" width="9.140625" style="1"/>
    <col min="5889" max="5889" width="5.42578125" style="1" bestFit="1" customWidth="1"/>
    <col min="5890" max="5890" width="27.140625" style="1" customWidth="1"/>
    <col min="5891" max="5891" width="13.5703125" style="1" customWidth="1"/>
    <col min="5892" max="5892" width="12.5703125" style="1" customWidth="1"/>
    <col min="5893" max="5893" width="10" style="1" customWidth="1"/>
    <col min="5894" max="5894" width="16" style="1" customWidth="1"/>
    <col min="5895" max="5895" width="11.28515625" style="1" customWidth="1"/>
    <col min="5896" max="6144" width="9.140625" style="1"/>
    <col min="6145" max="6145" width="5.42578125" style="1" bestFit="1" customWidth="1"/>
    <col min="6146" max="6146" width="27.140625" style="1" customWidth="1"/>
    <col min="6147" max="6147" width="13.5703125" style="1" customWidth="1"/>
    <col min="6148" max="6148" width="12.5703125" style="1" customWidth="1"/>
    <col min="6149" max="6149" width="10" style="1" customWidth="1"/>
    <col min="6150" max="6150" width="16" style="1" customWidth="1"/>
    <col min="6151" max="6151" width="11.28515625" style="1" customWidth="1"/>
    <col min="6152" max="6400" width="9.140625" style="1"/>
    <col min="6401" max="6401" width="5.42578125" style="1" bestFit="1" customWidth="1"/>
    <col min="6402" max="6402" width="27.140625" style="1" customWidth="1"/>
    <col min="6403" max="6403" width="13.5703125" style="1" customWidth="1"/>
    <col min="6404" max="6404" width="12.5703125" style="1" customWidth="1"/>
    <col min="6405" max="6405" width="10" style="1" customWidth="1"/>
    <col min="6406" max="6406" width="16" style="1" customWidth="1"/>
    <col min="6407" max="6407" width="11.28515625" style="1" customWidth="1"/>
    <col min="6408" max="6656" width="9.140625" style="1"/>
    <col min="6657" max="6657" width="5.42578125" style="1" bestFit="1" customWidth="1"/>
    <col min="6658" max="6658" width="27.140625" style="1" customWidth="1"/>
    <col min="6659" max="6659" width="13.5703125" style="1" customWidth="1"/>
    <col min="6660" max="6660" width="12.5703125" style="1" customWidth="1"/>
    <col min="6661" max="6661" width="10" style="1" customWidth="1"/>
    <col min="6662" max="6662" width="16" style="1" customWidth="1"/>
    <col min="6663" max="6663" width="11.28515625" style="1" customWidth="1"/>
    <col min="6664" max="6912" width="9.140625" style="1"/>
    <col min="6913" max="6913" width="5.42578125" style="1" bestFit="1" customWidth="1"/>
    <col min="6914" max="6914" width="27.140625" style="1" customWidth="1"/>
    <col min="6915" max="6915" width="13.5703125" style="1" customWidth="1"/>
    <col min="6916" max="6916" width="12.5703125" style="1" customWidth="1"/>
    <col min="6917" max="6917" width="10" style="1" customWidth="1"/>
    <col min="6918" max="6918" width="16" style="1" customWidth="1"/>
    <col min="6919" max="6919" width="11.28515625" style="1" customWidth="1"/>
    <col min="6920" max="7168" width="9.140625" style="1"/>
    <col min="7169" max="7169" width="5.42578125" style="1" bestFit="1" customWidth="1"/>
    <col min="7170" max="7170" width="27.140625" style="1" customWidth="1"/>
    <col min="7171" max="7171" width="13.5703125" style="1" customWidth="1"/>
    <col min="7172" max="7172" width="12.5703125" style="1" customWidth="1"/>
    <col min="7173" max="7173" width="10" style="1" customWidth="1"/>
    <col min="7174" max="7174" width="16" style="1" customWidth="1"/>
    <col min="7175" max="7175" width="11.28515625" style="1" customWidth="1"/>
    <col min="7176" max="7424" width="9.140625" style="1"/>
    <col min="7425" max="7425" width="5.42578125" style="1" bestFit="1" customWidth="1"/>
    <col min="7426" max="7426" width="27.140625" style="1" customWidth="1"/>
    <col min="7427" max="7427" width="13.5703125" style="1" customWidth="1"/>
    <col min="7428" max="7428" width="12.5703125" style="1" customWidth="1"/>
    <col min="7429" max="7429" width="10" style="1" customWidth="1"/>
    <col min="7430" max="7430" width="16" style="1" customWidth="1"/>
    <col min="7431" max="7431" width="11.28515625" style="1" customWidth="1"/>
    <col min="7432" max="7680" width="9.140625" style="1"/>
    <col min="7681" max="7681" width="5.42578125" style="1" bestFit="1" customWidth="1"/>
    <col min="7682" max="7682" width="27.140625" style="1" customWidth="1"/>
    <col min="7683" max="7683" width="13.5703125" style="1" customWidth="1"/>
    <col min="7684" max="7684" width="12.5703125" style="1" customWidth="1"/>
    <col min="7685" max="7685" width="10" style="1" customWidth="1"/>
    <col min="7686" max="7686" width="16" style="1" customWidth="1"/>
    <col min="7687" max="7687" width="11.28515625" style="1" customWidth="1"/>
    <col min="7688" max="7936" width="9.140625" style="1"/>
    <col min="7937" max="7937" width="5.42578125" style="1" bestFit="1" customWidth="1"/>
    <col min="7938" max="7938" width="27.140625" style="1" customWidth="1"/>
    <col min="7939" max="7939" width="13.5703125" style="1" customWidth="1"/>
    <col min="7940" max="7940" width="12.5703125" style="1" customWidth="1"/>
    <col min="7941" max="7941" width="10" style="1" customWidth="1"/>
    <col min="7942" max="7942" width="16" style="1" customWidth="1"/>
    <col min="7943" max="7943" width="11.28515625" style="1" customWidth="1"/>
    <col min="7944" max="8192" width="9.140625" style="1"/>
    <col min="8193" max="8193" width="5.42578125" style="1" bestFit="1" customWidth="1"/>
    <col min="8194" max="8194" width="27.140625" style="1" customWidth="1"/>
    <col min="8195" max="8195" width="13.5703125" style="1" customWidth="1"/>
    <col min="8196" max="8196" width="12.5703125" style="1" customWidth="1"/>
    <col min="8197" max="8197" width="10" style="1" customWidth="1"/>
    <col min="8198" max="8198" width="16" style="1" customWidth="1"/>
    <col min="8199" max="8199" width="11.28515625" style="1" customWidth="1"/>
    <col min="8200" max="8448" width="9.140625" style="1"/>
    <col min="8449" max="8449" width="5.42578125" style="1" bestFit="1" customWidth="1"/>
    <col min="8450" max="8450" width="27.140625" style="1" customWidth="1"/>
    <col min="8451" max="8451" width="13.5703125" style="1" customWidth="1"/>
    <col min="8452" max="8452" width="12.5703125" style="1" customWidth="1"/>
    <col min="8453" max="8453" width="10" style="1" customWidth="1"/>
    <col min="8454" max="8454" width="16" style="1" customWidth="1"/>
    <col min="8455" max="8455" width="11.28515625" style="1" customWidth="1"/>
    <col min="8456" max="8704" width="9.140625" style="1"/>
    <col min="8705" max="8705" width="5.42578125" style="1" bestFit="1" customWidth="1"/>
    <col min="8706" max="8706" width="27.140625" style="1" customWidth="1"/>
    <col min="8707" max="8707" width="13.5703125" style="1" customWidth="1"/>
    <col min="8708" max="8708" width="12.5703125" style="1" customWidth="1"/>
    <col min="8709" max="8709" width="10" style="1" customWidth="1"/>
    <col min="8710" max="8710" width="16" style="1" customWidth="1"/>
    <col min="8711" max="8711" width="11.28515625" style="1" customWidth="1"/>
    <col min="8712" max="8960" width="9.140625" style="1"/>
    <col min="8961" max="8961" width="5.42578125" style="1" bestFit="1" customWidth="1"/>
    <col min="8962" max="8962" width="27.140625" style="1" customWidth="1"/>
    <col min="8963" max="8963" width="13.5703125" style="1" customWidth="1"/>
    <col min="8964" max="8964" width="12.5703125" style="1" customWidth="1"/>
    <col min="8965" max="8965" width="10" style="1" customWidth="1"/>
    <col min="8966" max="8966" width="16" style="1" customWidth="1"/>
    <col min="8967" max="8967" width="11.28515625" style="1" customWidth="1"/>
    <col min="8968" max="9216" width="9.140625" style="1"/>
    <col min="9217" max="9217" width="5.42578125" style="1" bestFit="1" customWidth="1"/>
    <col min="9218" max="9218" width="27.140625" style="1" customWidth="1"/>
    <col min="9219" max="9219" width="13.5703125" style="1" customWidth="1"/>
    <col min="9220" max="9220" width="12.5703125" style="1" customWidth="1"/>
    <col min="9221" max="9221" width="10" style="1" customWidth="1"/>
    <col min="9222" max="9222" width="16" style="1" customWidth="1"/>
    <col min="9223" max="9223" width="11.28515625" style="1" customWidth="1"/>
    <col min="9224" max="9472" width="9.140625" style="1"/>
    <col min="9473" max="9473" width="5.42578125" style="1" bestFit="1" customWidth="1"/>
    <col min="9474" max="9474" width="27.140625" style="1" customWidth="1"/>
    <col min="9475" max="9475" width="13.5703125" style="1" customWidth="1"/>
    <col min="9476" max="9476" width="12.5703125" style="1" customWidth="1"/>
    <col min="9477" max="9477" width="10" style="1" customWidth="1"/>
    <col min="9478" max="9478" width="16" style="1" customWidth="1"/>
    <col min="9479" max="9479" width="11.28515625" style="1" customWidth="1"/>
    <col min="9480" max="9728" width="9.140625" style="1"/>
    <col min="9729" max="9729" width="5.42578125" style="1" bestFit="1" customWidth="1"/>
    <col min="9730" max="9730" width="27.140625" style="1" customWidth="1"/>
    <col min="9731" max="9731" width="13.5703125" style="1" customWidth="1"/>
    <col min="9732" max="9732" width="12.5703125" style="1" customWidth="1"/>
    <col min="9733" max="9733" width="10" style="1" customWidth="1"/>
    <col min="9734" max="9734" width="16" style="1" customWidth="1"/>
    <col min="9735" max="9735" width="11.28515625" style="1" customWidth="1"/>
    <col min="9736" max="9984" width="9.140625" style="1"/>
    <col min="9985" max="9985" width="5.42578125" style="1" bestFit="1" customWidth="1"/>
    <col min="9986" max="9986" width="27.140625" style="1" customWidth="1"/>
    <col min="9987" max="9987" width="13.5703125" style="1" customWidth="1"/>
    <col min="9988" max="9988" width="12.5703125" style="1" customWidth="1"/>
    <col min="9989" max="9989" width="10" style="1" customWidth="1"/>
    <col min="9990" max="9990" width="16" style="1" customWidth="1"/>
    <col min="9991" max="9991" width="11.28515625" style="1" customWidth="1"/>
    <col min="9992" max="10240" width="9.140625" style="1"/>
    <col min="10241" max="10241" width="5.42578125" style="1" bestFit="1" customWidth="1"/>
    <col min="10242" max="10242" width="27.140625" style="1" customWidth="1"/>
    <col min="10243" max="10243" width="13.5703125" style="1" customWidth="1"/>
    <col min="10244" max="10244" width="12.5703125" style="1" customWidth="1"/>
    <col min="10245" max="10245" width="10" style="1" customWidth="1"/>
    <col min="10246" max="10246" width="16" style="1" customWidth="1"/>
    <col min="10247" max="10247" width="11.28515625" style="1" customWidth="1"/>
    <col min="10248" max="10496" width="9.140625" style="1"/>
    <col min="10497" max="10497" width="5.42578125" style="1" bestFit="1" customWidth="1"/>
    <col min="10498" max="10498" width="27.140625" style="1" customWidth="1"/>
    <col min="10499" max="10499" width="13.5703125" style="1" customWidth="1"/>
    <col min="10500" max="10500" width="12.5703125" style="1" customWidth="1"/>
    <col min="10501" max="10501" width="10" style="1" customWidth="1"/>
    <col min="10502" max="10502" width="16" style="1" customWidth="1"/>
    <col min="10503" max="10503" width="11.28515625" style="1" customWidth="1"/>
    <col min="10504" max="10752" width="9.140625" style="1"/>
    <col min="10753" max="10753" width="5.42578125" style="1" bestFit="1" customWidth="1"/>
    <col min="10754" max="10754" width="27.140625" style="1" customWidth="1"/>
    <col min="10755" max="10755" width="13.5703125" style="1" customWidth="1"/>
    <col min="10756" max="10756" width="12.5703125" style="1" customWidth="1"/>
    <col min="10757" max="10757" width="10" style="1" customWidth="1"/>
    <col min="10758" max="10758" width="16" style="1" customWidth="1"/>
    <col min="10759" max="10759" width="11.28515625" style="1" customWidth="1"/>
    <col min="10760" max="11008" width="9.140625" style="1"/>
    <col min="11009" max="11009" width="5.42578125" style="1" bestFit="1" customWidth="1"/>
    <col min="11010" max="11010" width="27.140625" style="1" customWidth="1"/>
    <col min="11011" max="11011" width="13.5703125" style="1" customWidth="1"/>
    <col min="11012" max="11012" width="12.5703125" style="1" customWidth="1"/>
    <col min="11013" max="11013" width="10" style="1" customWidth="1"/>
    <col min="11014" max="11014" width="16" style="1" customWidth="1"/>
    <col min="11015" max="11015" width="11.28515625" style="1" customWidth="1"/>
    <col min="11016" max="11264" width="9.140625" style="1"/>
    <col min="11265" max="11265" width="5.42578125" style="1" bestFit="1" customWidth="1"/>
    <col min="11266" max="11266" width="27.140625" style="1" customWidth="1"/>
    <col min="11267" max="11267" width="13.5703125" style="1" customWidth="1"/>
    <col min="11268" max="11268" width="12.5703125" style="1" customWidth="1"/>
    <col min="11269" max="11269" width="10" style="1" customWidth="1"/>
    <col min="11270" max="11270" width="16" style="1" customWidth="1"/>
    <col min="11271" max="11271" width="11.28515625" style="1" customWidth="1"/>
    <col min="11272" max="11520" width="9.140625" style="1"/>
    <col min="11521" max="11521" width="5.42578125" style="1" bestFit="1" customWidth="1"/>
    <col min="11522" max="11522" width="27.140625" style="1" customWidth="1"/>
    <col min="11523" max="11523" width="13.5703125" style="1" customWidth="1"/>
    <col min="11524" max="11524" width="12.5703125" style="1" customWidth="1"/>
    <col min="11525" max="11525" width="10" style="1" customWidth="1"/>
    <col min="11526" max="11526" width="16" style="1" customWidth="1"/>
    <col min="11527" max="11527" width="11.28515625" style="1" customWidth="1"/>
    <col min="11528" max="11776" width="9.140625" style="1"/>
    <col min="11777" max="11777" width="5.42578125" style="1" bestFit="1" customWidth="1"/>
    <col min="11778" max="11778" width="27.140625" style="1" customWidth="1"/>
    <col min="11779" max="11779" width="13.5703125" style="1" customWidth="1"/>
    <col min="11780" max="11780" width="12.5703125" style="1" customWidth="1"/>
    <col min="11781" max="11781" width="10" style="1" customWidth="1"/>
    <col min="11782" max="11782" width="16" style="1" customWidth="1"/>
    <col min="11783" max="11783" width="11.28515625" style="1" customWidth="1"/>
    <col min="11784" max="12032" width="9.140625" style="1"/>
    <col min="12033" max="12033" width="5.42578125" style="1" bestFit="1" customWidth="1"/>
    <col min="12034" max="12034" width="27.140625" style="1" customWidth="1"/>
    <col min="12035" max="12035" width="13.5703125" style="1" customWidth="1"/>
    <col min="12036" max="12036" width="12.5703125" style="1" customWidth="1"/>
    <col min="12037" max="12037" width="10" style="1" customWidth="1"/>
    <col min="12038" max="12038" width="16" style="1" customWidth="1"/>
    <col min="12039" max="12039" width="11.28515625" style="1" customWidth="1"/>
    <col min="12040" max="12288" width="9.140625" style="1"/>
    <col min="12289" max="12289" width="5.42578125" style="1" bestFit="1" customWidth="1"/>
    <col min="12290" max="12290" width="27.140625" style="1" customWidth="1"/>
    <col min="12291" max="12291" width="13.5703125" style="1" customWidth="1"/>
    <col min="12292" max="12292" width="12.5703125" style="1" customWidth="1"/>
    <col min="12293" max="12293" width="10" style="1" customWidth="1"/>
    <col min="12294" max="12294" width="16" style="1" customWidth="1"/>
    <col min="12295" max="12295" width="11.28515625" style="1" customWidth="1"/>
    <col min="12296" max="12544" width="9.140625" style="1"/>
    <col min="12545" max="12545" width="5.42578125" style="1" bestFit="1" customWidth="1"/>
    <col min="12546" max="12546" width="27.140625" style="1" customWidth="1"/>
    <col min="12547" max="12547" width="13.5703125" style="1" customWidth="1"/>
    <col min="12548" max="12548" width="12.5703125" style="1" customWidth="1"/>
    <col min="12549" max="12549" width="10" style="1" customWidth="1"/>
    <col min="12550" max="12550" width="16" style="1" customWidth="1"/>
    <col min="12551" max="12551" width="11.28515625" style="1" customWidth="1"/>
    <col min="12552" max="12800" width="9.140625" style="1"/>
    <col min="12801" max="12801" width="5.42578125" style="1" bestFit="1" customWidth="1"/>
    <col min="12802" max="12802" width="27.140625" style="1" customWidth="1"/>
    <col min="12803" max="12803" width="13.5703125" style="1" customWidth="1"/>
    <col min="12804" max="12804" width="12.5703125" style="1" customWidth="1"/>
    <col min="12805" max="12805" width="10" style="1" customWidth="1"/>
    <col min="12806" max="12806" width="16" style="1" customWidth="1"/>
    <col min="12807" max="12807" width="11.28515625" style="1" customWidth="1"/>
    <col min="12808" max="13056" width="9.140625" style="1"/>
    <col min="13057" max="13057" width="5.42578125" style="1" bestFit="1" customWidth="1"/>
    <col min="13058" max="13058" width="27.140625" style="1" customWidth="1"/>
    <col min="13059" max="13059" width="13.5703125" style="1" customWidth="1"/>
    <col min="13060" max="13060" width="12.5703125" style="1" customWidth="1"/>
    <col min="13061" max="13061" width="10" style="1" customWidth="1"/>
    <col min="13062" max="13062" width="16" style="1" customWidth="1"/>
    <col min="13063" max="13063" width="11.28515625" style="1" customWidth="1"/>
    <col min="13064" max="13312" width="9.140625" style="1"/>
    <col min="13313" max="13313" width="5.42578125" style="1" bestFit="1" customWidth="1"/>
    <col min="13314" max="13314" width="27.140625" style="1" customWidth="1"/>
    <col min="13315" max="13315" width="13.5703125" style="1" customWidth="1"/>
    <col min="13316" max="13316" width="12.5703125" style="1" customWidth="1"/>
    <col min="13317" max="13317" width="10" style="1" customWidth="1"/>
    <col min="13318" max="13318" width="16" style="1" customWidth="1"/>
    <col min="13319" max="13319" width="11.28515625" style="1" customWidth="1"/>
    <col min="13320" max="13568" width="9.140625" style="1"/>
    <col min="13569" max="13569" width="5.42578125" style="1" bestFit="1" customWidth="1"/>
    <col min="13570" max="13570" width="27.140625" style="1" customWidth="1"/>
    <col min="13571" max="13571" width="13.5703125" style="1" customWidth="1"/>
    <col min="13572" max="13572" width="12.5703125" style="1" customWidth="1"/>
    <col min="13573" max="13573" width="10" style="1" customWidth="1"/>
    <col min="13574" max="13574" width="16" style="1" customWidth="1"/>
    <col min="13575" max="13575" width="11.28515625" style="1" customWidth="1"/>
    <col min="13576" max="13824" width="9.140625" style="1"/>
    <col min="13825" max="13825" width="5.42578125" style="1" bestFit="1" customWidth="1"/>
    <col min="13826" max="13826" width="27.140625" style="1" customWidth="1"/>
    <col min="13827" max="13827" width="13.5703125" style="1" customWidth="1"/>
    <col min="13828" max="13828" width="12.5703125" style="1" customWidth="1"/>
    <col min="13829" max="13829" width="10" style="1" customWidth="1"/>
    <col min="13830" max="13830" width="16" style="1" customWidth="1"/>
    <col min="13831" max="13831" width="11.28515625" style="1" customWidth="1"/>
    <col min="13832" max="14080" width="9.140625" style="1"/>
    <col min="14081" max="14081" width="5.42578125" style="1" bestFit="1" customWidth="1"/>
    <col min="14082" max="14082" width="27.140625" style="1" customWidth="1"/>
    <col min="14083" max="14083" width="13.5703125" style="1" customWidth="1"/>
    <col min="14084" max="14084" width="12.5703125" style="1" customWidth="1"/>
    <col min="14085" max="14085" width="10" style="1" customWidth="1"/>
    <col min="14086" max="14086" width="16" style="1" customWidth="1"/>
    <col min="14087" max="14087" width="11.28515625" style="1" customWidth="1"/>
    <col min="14088" max="14336" width="9.140625" style="1"/>
    <col min="14337" max="14337" width="5.42578125" style="1" bestFit="1" customWidth="1"/>
    <col min="14338" max="14338" width="27.140625" style="1" customWidth="1"/>
    <col min="14339" max="14339" width="13.5703125" style="1" customWidth="1"/>
    <col min="14340" max="14340" width="12.5703125" style="1" customWidth="1"/>
    <col min="14341" max="14341" width="10" style="1" customWidth="1"/>
    <col min="14342" max="14342" width="16" style="1" customWidth="1"/>
    <col min="14343" max="14343" width="11.28515625" style="1" customWidth="1"/>
    <col min="14344" max="14592" width="9.140625" style="1"/>
    <col min="14593" max="14593" width="5.42578125" style="1" bestFit="1" customWidth="1"/>
    <col min="14594" max="14594" width="27.140625" style="1" customWidth="1"/>
    <col min="14595" max="14595" width="13.5703125" style="1" customWidth="1"/>
    <col min="14596" max="14596" width="12.5703125" style="1" customWidth="1"/>
    <col min="14597" max="14597" width="10" style="1" customWidth="1"/>
    <col min="14598" max="14598" width="16" style="1" customWidth="1"/>
    <col min="14599" max="14599" width="11.28515625" style="1" customWidth="1"/>
    <col min="14600" max="14848" width="9.140625" style="1"/>
    <col min="14849" max="14849" width="5.42578125" style="1" bestFit="1" customWidth="1"/>
    <col min="14850" max="14850" width="27.140625" style="1" customWidth="1"/>
    <col min="14851" max="14851" width="13.5703125" style="1" customWidth="1"/>
    <col min="14852" max="14852" width="12.5703125" style="1" customWidth="1"/>
    <col min="14853" max="14853" width="10" style="1" customWidth="1"/>
    <col min="14854" max="14854" width="16" style="1" customWidth="1"/>
    <col min="14855" max="14855" width="11.28515625" style="1" customWidth="1"/>
    <col min="14856" max="15104" width="9.140625" style="1"/>
    <col min="15105" max="15105" width="5.42578125" style="1" bestFit="1" customWidth="1"/>
    <col min="15106" max="15106" width="27.140625" style="1" customWidth="1"/>
    <col min="15107" max="15107" width="13.5703125" style="1" customWidth="1"/>
    <col min="15108" max="15108" width="12.5703125" style="1" customWidth="1"/>
    <col min="15109" max="15109" width="10" style="1" customWidth="1"/>
    <col min="15110" max="15110" width="16" style="1" customWidth="1"/>
    <col min="15111" max="15111" width="11.28515625" style="1" customWidth="1"/>
    <col min="15112" max="15360" width="9.140625" style="1"/>
    <col min="15361" max="15361" width="5.42578125" style="1" bestFit="1" customWidth="1"/>
    <col min="15362" max="15362" width="27.140625" style="1" customWidth="1"/>
    <col min="15363" max="15363" width="13.5703125" style="1" customWidth="1"/>
    <col min="15364" max="15364" width="12.5703125" style="1" customWidth="1"/>
    <col min="15365" max="15365" width="10" style="1" customWidth="1"/>
    <col min="15366" max="15366" width="16" style="1" customWidth="1"/>
    <col min="15367" max="15367" width="11.28515625" style="1" customWidth="1"/>
    <col min="15368" max="15616" width="9.140625" style="1"/>
    <col min="15617" max="15617" width="5.42578125" style="1" bestFit="1" customWidth="1"/>
    <col min="15618" max="15618" width="27.140625" style="1" customWidth="1"/>
    <col min="15619" max="15619" width="13.5703125" style="1" customWidth="1"/>
    <col min="15620" max="15620" width="12.5703125" style="1" customWidth="1"/>
    <col min="15621" max="15621" width="10" style="1" customWidth="1"/>
    <col min="15622" max="15622" width="16" style="1" customWidth="1"/>
    <col min="15623" max="15623" width="11.28515625" style="1" customWidth="1"/>
    <col min="15624" max="15872" width="9.140625" style="1"/>
    <col min="15873" max="15873" width="5.42578125" style="1" bestFit="1" customWidth="1"/>
    <col min="15874" max="15874" width="27.140625" style="1" customWidth="1"/>
    <col min="15875" max="15875" width="13.5703125" style="1" customWidth="1"/>
    <col min="15876" max="15876" width="12.5703125" style="1" customWidth="1"/>
    <col min="15877" max="15877" width="10" style="1" customWidth="1"/>
    <col min="15878" max="15878" width="16" style="1" customWidth="1"/>
    <col min="15879" max="15879" width="11.28515625" style="1" customWidth="1"/>
    <col min="15880" max="16128" width="9.140625" style="1"/>
    <col min="16129" max="16129" width="5.42578125" style="1" bestFit="1" customWidth="1"/>
    <col min="16130" max="16130" width="27.140625" style="1" customWidth="1"/>
    <col min="16131" max="16131" width="13.5703125" style="1" customWidth="1"/>
    <col min="16132" max="16132" width="12.5703125" style="1" customWidth="1"/>
    <col min="16133" max="16133" width="10" style="1" customWidth="1"/>
    <col min="16134" max="16134" width="16" style="1" customWidth="1"/>
    <col min="16135" max="16135" width="11.28515625" style="1" customWidth="1"/>
    <col min="16136" max="16384" width="9.140625" style="1"/>
  </cols>
  <sheetData>
    <row r="1" spans="1:7" x14ac:dyDescent="0.25">
      <c r="G1" s="3" t="s">
        <v>0</v>
      </c>
    </row>
    <row r="2" spans="1:7" s="4" customFormat="1" ht="48.75" customHeight="1" x14ac:dyDescent="0.25">
      <c r="A2" s="113" t="s">
        <v>1</v>
      </c>
      <c r="B2" s="113"/>
      <c r="C2" s="113"/>
      <c r="D2" s="113" t="s">
        <v>2</v>
      </c>
      <c r="E2" s="113"/>
      <c r="F2" s="113"/>
      <c r="G2" s="113"/>
    </row>
    <row r="3" spans="1:7" s="4" customFormat="1" ht="8.25" customHeight="1" x14ac:dyDescent="0.25">
      <c r="A3" s="130"/>
      <c r="B3" s="130"/>
      <c r="D3" s="5"/>
      <c r="E3" s="5"/>
      <c r="F3" s="5"/>
      <c r="G3" s="5"/>
    </row>
    <row r="4" spans="1:7" s="4" customFormat="1" ht="8.25" customHeight="1" x14ac:dyDescent="0.25">
      <c r="D4" s="5"/>
      <c r="E4" s="5"/>
      <c r="F4" s="5"/>
      <c r="G4" s="5"/>
    </row>
    <row r="5" spans="1:7" ht="47.25" customHeight="1" x14ac:dyDescent="0.25">
      <c r="A5" s="131" t="s">
        <v>139</v>
      </c>
      <c r="B5" s="131"/>
      <c r="C5" s="131"/>
      <c r="D5" s="131"/>
      <c r="E5" s="131"/>
      <c r="F5" s="131"/>
      <c r="G5" s="131"/>
    </row>
    <row r="6" spans="1:7" ht="11.25" customHeight="1" x14ac:dyDescent="0.25">
      <c r="A6" s="102"/>
      <c r="B6" s="132"/>
      <c r="C6" s="132"/>
      <c r="D6" s="132"/>
      <c r="E6" s="132"/>
      <c r="F6" s="132"/>
      <c r="G6" s="132"/>
    </row>
    <row r="7" spans="1:7" s="6" customFormat="1" ht="20.25" customHeight="1" x14ac:dyDescent="0.25">
      <c r="B7" s="125" t="s">
        <v>125</v>
      </c>
      <c r="C7" s="125"/>
      <c r="D7" s="125"/>
      <c r="E7" s="125"/>
      <c r="F7" s="125"/>
      <c r="G7" s="125"/>
    </row>
    <row r="8" spans="1:7" s="6" customFormat="1" ht="20.25" customHeight="1" x14ac:dyDescent="0.25">
      <c r="B8" s="125" t="s">
        <v>126</v>
      </c>
      <c r="C8" s="125"/>
      <c r="D8" s="125"/>
      <c r="E8" s="125"/>
      <c r="F8" s="125"/>
      <c r="G8" s="125"/>
    </row>
    <row r="9" spans="1:7" s="6" customFormat="1" ht="20.25" customHeight="1" x14ac:dyDescent="0.25">
      <c r="B9" s="125" t="s">
        <v>127</v>
      </c>
      <c r="C9" s="125"/>
      <c r="D9" s="125"/>
      <c r="E9" s="125"/>
      <c r="F9" s="125"/>
      <c r="G9" s="125"/>
    </row>
    <row r="10" spans="1:7" s="6" customFormat="1" ht="20.25" customHeight="1" x14ac:dyDescent="0.25">
      <c r="B10" s="125" t="s">
        <v>128</v>
      </c>
      <c r="C10" s="125"/>
      <c r="D10" s="125"/>
      <c r="E10" s="125"/>
      <c r="F10" s="125"/>
      <c r="G10" s="125"/>
    </row>
    <row r="11" spans="1:7" ht="15" customHeight="1" x14ac:dyDescent="0.25"/>
    <row r="12" spans="1:7" s="4" customFormat="1" ht="49.5" customHeight="1" x14ac:dyDescent="0.25">
      <c r="A12" s="7" t="s">
        <v>3</v>
      </c>
      <c r="B12" s="126" t="s">
        <v>4</v>
      </c>
      <c r="C12" s="126"/>
      <c r="D12" s="126"/>
      <c r="E12" s="7" t="s">
        <v>5</v>
      </c>
      <c r="F12" s="8" t="s">
        <v>6</v>
      </c>
      <c r="G12" s="7" t="s">
        <v>7</v>
      </c>
    </row>
    <row r="13" spans="1:7" s="4" customFormat="1" ht="15" customHeight="1" x14ac:dyDescent="0.25">
      <c r="A13" s="9" t="s">
        <v>8</v>
      </c>
      <c r="B13" s="127" t="s">
        <v>9</v>
      </c>
      <c r="C13" s="128"/>
      <c r="D13" s="129"/>
      <c r="E13" s="9" t="s">
        <v>10</v>
      </c>
      <c r="F13" s="9" t="s">
        <v>11</v>
      </c>
      <c r="G13" s="9" t="s">
        <v>12</v>
      </c>
    </row>
    <row r="14" spans="1:7" s="4" customFormat="1" ht="91.5" customHeight="1" x14ac:dyDescent="0.25">
      <c r="A14" s="7" t="s">
        <v>13</v>
      </c>
      <c r="B14" s="114" t="s">
        <v>14</v>
      </c>
      <c r="C14" s="114"/>
      <c r="D14" s="114"/>
      <c r="E14" s="10">
        <f>E15+E19+E25+E28</f>
        <v>20</v>
      </c>
      <c r="F14" s="11">
        <f>ROUND(F15+F19+F25+F28,1)</f>
        <v>20</v>
      </c>
      <c r="G14" s="12"/>
    </row>
    <row r="15" spans="1:7" s="14" customFormat="1" ht="24" customHeight="1" x14ac:dyDescent="0.25">
      <c r="A15" s="13">
        <v>1</v>
      </c>
      <c r="B15" s="114" t="s">
        <v>15</v>
      </c>
      <c r="C15" s="114"/>
      <c r="D15" s="114"/>
      <c r="E15" s="10">
        <f>5-(E16+E17+E18)</f>
        <v>5</v>
      </c>
      <c r="F15" s="11">
        <f>ROUND(5-(F16+F17+F18),1)</f>
        <v>5</v>
      </c>
      <c r="G15" s="12"/>
    </row>
    <row r="16" spans="1:7" s="14" customFormat="1" ht="117.75" customHeight="1" x14ac:dyDescent="0.25">
      <c r="A16" s="13" t="s">
        <v>16</v>
      </c>
      <c r="B16" s="104" t="s">
        <v>17</v>
      </c>
      <c r="C16" s="105"/>
      <c r="D16" s="106"/>
      <c r="E16" s="15"/>
      <c r="F16" s="16">
        <v>0</v>
      </c>
      <c r="G16" s="13"/>
    </row>
    <row r="17" spans="1:7" s="18" customFormat="1" ht="66.75" customHeight="1" x14ac:dyDescent="0.25">
      <c r="A17" s="13" t="s">
        <v>18</v>
      </c>
      <c r="B17" s="104" t="s">
        <v>19</v>
      </c>
      <c r="C17" s="105"/>
      <c r="D17" s="106"/>
      <c r="E17" s="15"/>
      <c r="F17" s="16">
        <v>0</v>
      </c>
      <c r="G17" s="17"/>
    </row>
    <row r="18" spans="1:7" s="18" customFormat="1" ht="71.45" customHeight="1" x14ac:dyDescent="0.25">
      <c r="A18" s="13" t="s">
        <v>20</v>
      </c>
      <c r="B18" s="104" t="s">
        <v>21</v>
      </c>
      <c r="C18" s="105"/>
      <c r="D18" s="106"/>
      <c r="E18" s="15"/>
      <c r="F18" s="16">
        <v>0</v>
      </c>
      <c r="G18" s="17"/>
    </row>
    <row r="19" spans="1:7" s="18" customFormat="1" ht="48" customHeight="1" x14ac:dyDescent="0.25">
      <c r="A19" s="13">
        <v>2</v>
      </c>
      <c r="B19" s="116" t="s">
        <v>22</v>
      </c>
      <c r="C19" s="117"/>
      <c r="D19" s="118"/>
      <c r="E19" s="10">
        <f>6-(E20+E21+E22+E23+E24)</f>
        <v>6</v>
      </c>
      <c r="F19" s="11">
        <f>ROUND(6-(F20+F21+F22+F23+F24),1)</f>
        <v>6</v>
      </c>
      <c r="G19" s="19"/>
    </row>
    <row r="20" spans="1:7" s="18" customFormat="1" ht="43.9" customHeight="1" x14ac:dyDescent="0.25">
      <c r="A20" s="19" t="s">
        <v>23</v>
      </c>
      <c r="B20" s="104" t="s">
        <v>24</v>
      </c>
      <c r="C20" s="105"/>
      <c r="D20" s="106"/>
      <c r="E20" s="20"/>
      <c r="F20" s="16">
        <v>0</v>
      </c>
      <c r="G20" s="17"/>
    </row>
    <row r="21" spans="1:7" s="18" customFormat="1" ht="42" customHeight="1" x14ac:dyDescent="0.25">
      <c r="A21" s="19" t="s">
        <v>25</v>
      </c>
      <c r="B21" s="104" t="s">
        <v>26</v>
      </c>
      <c r="C21" s="105"/>
      <c r="D21" s="106"/>
      <c r="E21" s="20"/>
      <c r="F21" s="16">
        <v>0</v>
      </c>
      <c r="G21" s="21"/>
    </row>
    <row r="22" spans="1:7" s="18" customFormat="1" ht="54.75" customHeight="1" x14ac:dyDescent="0.25">
      <c r="A22" s="13" t="s">
        <v>27</v>
      </c>
      <c r="B22" s="104" t="s">
        <v>28</v>
      </c>
      <c r="C22" s="105"/>
      <c r="D22" s="106"/>
      <c r="E22" s="15"/>
      <c r="F22" s="16">
        <v>0</v>
      </c>
      <c r="G22" s="22"/>
    </row>
    <row r="23" spans="1:7" s="18" customFormat="1" ht="68.25" customHeight="1" x14ac:dyDescent="0.25">
      <c r="A23" s="13" t="s">
        <v>29</v>
      </c>
      <c r="B23" s="104" t="s">
        <v>30</v>
      </c>
      <c r="C23" s="105"/>
      <c r="D23" s="106"/>
      <c r="E23" s="15"/>
      <c r="F23" s="16">
        <v>0</v>
      </c>
      <c r="G23" s="22"/>
    </row>
    <row r="24" spans="1:7" s="18" customFormat="1" ht="31.35" customHeight="1" x14ac:dyDescent="0.25">
      <c r="A24" s="13" t="s">
        <v>31</v>
      </c>
      <c r="B24" s="104" t="s">
        <v>32</v>
      </c>
      <c r="C24" s="105"/>
      <c r="D24" s="106"/>
      <c r="E24" s="15"/>
      <c r="F24" s="16">
        <v>0</v>
      </c>
      <c r="G24" s="17"/>
    </row>
    <row r="25" spans="1:7" s="14" customFormat="1" ht="43.9" customHeight="1" x14ac:dyDescent="0.25">
      <c r="A25" s="13">
        <v>3</v>
      </c>
      <c r="B25" s="116" t="s">
        <v>33</v>
      </c>
      <c r="C25" s="117"/>
      <c r="D25" s="118"/>
      <c r="E25" s="10">
        <f>5-(E26+E27)</f>
        <v>5</v>
      </c>
      <c r="F25" s="11">
        <f>ROUND(5-(F26+F27),1)</f>
        <v>5</v>
      </c>
      <c r="G25" s="12"/>
    </row>
    <row r="26" spans="1:7" s="18" customFormat="1" ht="82.7" customHeight="1" x14ac:dyDescent="0.25">
      <c r="A26" s="13" t="s">
        <v>34</v>
      </c>
      <c r="B26" s="104" t="s">
        <v>35</v>
      </c>
      <c r="C26" s="105"/>
      <c r="D26" s="106"/>
      <c r="E26" s="15"/>
      <c r="F26" s="19">
        <v>0</v>
      </c>
      <c r="G26" s="19"/>
    </row>
    <row r="27" spans="1:7" s="18" customFormat="1" ht="52.7" customHeight="1" x14ac:dyDescent="0.25">
      <c r="A27" s="13" t="s">
        <v>36</v>
      </c>
      <c r="B27" s="104" t="s">
        <v>37</v>
      </c>
      <c r="C27" s="105"/>
      <c r="D27" s="106"/>
      <c r="E27" s="15"/>
      <c r="F27" s="19">
        <v>0</v>
      </c>
      <c r="G27" s="17"/>
    </row>
    <row r="28" spans="1:7" s="18" customFormat="1" ht="132.75" customHeight="1" x14ac:dyDescent="0.25">
      <c r="A28" s="23">
        <v>4</v>
      </c>
      <c r="B28" s="116" t="s">
        <v>38</v>
      </c>
      <c r="C28" s="117"/>
      <c r="D28" s="118"/>
      <c r="E28" s="10">
        <f>4-(E29+E30+E31)</f>
        <v>4</v>
      </c>
      <c r="F28" s="11">
        <f>ROUND(4-(F29+F30+F31),1)</f>
        <v>4</v>
      </c>
      <c r="G28" s="17"/>
    </row>
    <row r="29" spans="1:7" s="18" customFormat="1" ht="53.25" customHeight="1" x14ac:dyDescent="0.25">
      <c r="A29" s="13" t="s">
        <v>39</v>
      </c>
      <c r="B29" s="104" t="s">
        <v>40</v>
      </c>
      <c r="C29" s="105"/>
      <c r="D29" s="106"/>
      <c r="E29" s="15"/>
      <c r="F29" s="19">
        <v>0</v>
      </c>
      <c r="G29" s="17"/>
    </row>
    <row r="30" spans="1:7" s="18" customFormat="1" ht="48.75" customHeight="1" x14ac:dyDescent="0.25">
      <c r="A30" s="13" t="s">
        <v>41</v>
      </c>
      <c r="B30" s="104" t="s">
        <v>42</v>
      </c>
      <c r="C30" s="105"/>
      <c r="D30" s="106"/>
      <c r="E30" s="15"/>
      <c r="F30" s="19">
        <v>0</v>
      </c>
      <c r="G30" s="19"/>
    </row>
    <row r="31" spans="1:7" s="18" customFormat="1" ht="48" customHeight="1" x14ac:dyDescent="0.25">
      <c r="A31" s="13" t="s">
        <v>43</v>
      </c>
      <c r="B31" s="104" t="s">
        <v>44</v>
      </c>
      <c r="C31" s="105"/>
      <c r="D31" s="106"/>
      <c r="E31" s="15"/>
      <c r="F31" s="19">
        <v>0</v>
      </c>
      <c r="G31" s="17"/>
    </row>
    <row r="32" spans="1:7" s="18" customFormat="1" ht="27" customHeight="1" x14ac:dyDescent="0.25">
      <c r="A32" s="7" t="s">
        <v>45</v>
      </c>
      <c r="B32" s="122" t="s">
        <v>46</v>
      </c>
      <c r="C32" s="123"/>
      <c r="D32" s="124"/>
      <c r="E32" s="10">
        <f>E33+E35+E37+E39+E41+E43</f>
        <v>20</v>
      </c>
      <c r="F32" s="11">
        <f>ROUND(F33+F35+F37+F39+F41+F43,1)</f>
        <v>15</v>
      </c>
      <c r="G32" s="17"/>
    </row>
    <row r="33" spans="1:7" s="4" customFormat="1" ht="49.5" customHeight="1" x14ac:dyDescent="0.25">
      <c r="A33" s="13">
        <v>5</v>
      </c>
      <c r="B33" s="114" t="s">
        <v>47</v>
      </c>
      <c r="C33" s="114"/>
      <c r="D33" s="114"/>
      <c r="E33" s="10">
        <v>1</v>
      </c>
      <c r="F33" s="11">
        <f>IF(F34&gt;1,"1",F34)</f>
        <v>1</v>
      </c>
      <c r="G33" s="12"/>
    </row>
    <row r="34" spans="1:7" s="14" customFormat="1" ht="52.5" customHeight="1" x14ac:dyDescent="0.25">
      <c r="A34" s="13"/>
      <c r="B34" s="115" t="s">
        <v>48</v>
      </c>
      <c r="C34" s="115"/>
      <c r="D34" s="115"/>
      <c r="E34" s="10"/>
      <c r="F34" s="16">
        <v>1</v>
      </c>
      <c r="G34" s="12"/>
    </row>
    <row r="35" spans="1:7" s="14" customFormat="1" ht="54.6" customHeight="1" x14ac:dyDescent="0.25">
      <c r="A35" s="13">
        <v>6</v>
      </c>
      <c r="B35" s="116" t="s">
        <v>49</v>
      </c>
      <c r="C35" s="117"/>
      <c r="D35" s="118"/>
      <c r="E35" s="10">
        <v>2</v>
      </c>
      <c r="F35" s="11">
        <v>2</v>
      </c>
      <c r="G35" s="13"/>
    </row>
    <row r="36" spans="1:7" s="14" customFormat="1" ht="51.95" customHeight="1" x14ac:dyDescent="0.25">
      <c r="A36" s="13"/>
      <c r="B36" s="119" t="s">
        <v>50</v>
      </c>
      <c r="C36" s="120"/>
      <c r="D36" s="121"/>
      <c r="E36" s="10"/>
      <c r="F36" s="16">
        <v>2</v>
      </c>
      <c r="G36" s="19"/>
    </row>
    <row r="37" spans="1:7" s="14" customFormat="1" ht="41.45" customHeight="1" x14ac:dyDescent="0.25">
      <c r="A37" s="13">
        <v>7</v>
      </c>
      <c r="B37" s="116" t="s">
        <v>51</v>
      </c>
      <c r="C37" s="117"/>
      <c r="D37" s="118"/>
      <c r="E37" s="10">
        <v>2</v>
      </c>
      <c r="F37" s="11">
        <f>IF(F38&gt;2,"2",F38)</f>
        <v>2</v>
      </c>
      <c r="G37" s="13"/>
    </row>
    <row r="38" spans="1:7" s="18" customFormat="1" ht="61.5" customHeight="1" x14ac:dyDescent="0.25">
      <c r="A38" s="13"/>
      <c r="B38" s="104" t="s">
        <v>52</v>
      </c>
      <c r="C38" s="105"/>
      <c r="D38" s="106"/>
      <c r="E38" s="10"/>
      <c r="F38" s="16">
        <v>2</v>
      </c>
      <c r="G38" s="24"/>
    </row>
    <row r="39" spans="1:7" s="14" customFormat="1" ht="43.9" customHeight="1" x14ac:dyDescent="0.25">
      <c r="A39" s="13">
        <v>8</v>
      </c>
      <c r="B39" s="116" t="s">
        <v>53</v>
      </c>
      <c r="C39" s="117"/>
      <c r="D39" s="118"/>
      <c r="E39" s="10">
        <v>2</v>
      </c>
      <c r="F39" s="11">
        <f>IF(F40&gt;2,"2",F40)</f>
        <v>2</v>
      </c>
      <c r="G39" s="12"/>
    </row>
    <row r="40" spans="1:7" s="18" customFormat="1" ht="65.099999999999994" customHeight="1" x14ac:dyDescent="0.25">
      <c r="A40" s="13"/>
      <c r="B40" s="104" t="s">
        <v>54</v>
      </c>
      <c r="C40" s="105"/>
      <c r="D40" s="106"/>
      <c r="E40" s="10"/>
      <c r="F40" s="16">
        <v>2</v>
      </c>
      <c r="G40" s="17"/>
    </row>
    <row r="41" spans="1:7" s="18" customFormat="1" ht="99.75" customHeight="1" x14ac:dyDescent="0.25">
      <c r="A41" s="13">
        <v>9</v>
      </c>
      <c r="B41" s="116" t="s">
        <v>55</v>
      </c>
      <c r="C41" s="117"/>
      <c r="D41" s="118"/>
      <c r="E41" s="10">
        <v>8</v>
      </c>
      <c r="F41" s="11">
        <v>8</v>
      </c>
      <c r="G41" s="17"/>
    </row>
    <row r="42" spans="1:7" s="18" customFormat="1" ht="168" customHeight="1" x14ac:dyDescent="0.25">
      <c r="A42" s="13"/>
      <c r="B42" s="104" t="s">
        <v>56</v>
      </c>
      <c r="C42" s="105"/>
      <c r="D42" s="106"/>
      <c r="E42" s="10"/>
      <c r="F42" s="16"/>
      <c r="G42" s="77"/>
    </row>
    <row r="43" spans="1:7" s="18" customFormat="1" ht="50.25" customHeight="1" x14ac:dyDescent="0.25">
      <c r="A43" s="13">
        <v>10</v>
      </c>
      <c r="B43" s="116" t="s">
        <v>57</v>
      </c>
      <c r="C43" s="117"/>
      <c r="D43" s="118"/>
      <c r="E43" s="10">
        <v>5</v>
      </c>
      <c r="F43" s="11">
        <f>ROUND(IF((F44+F45)&gt;5,"5",(F44+F45)),1)</f>
        <v>0</v>
      </c>
      <c r="G43" s="17"/>
    </row>
    <row r="44" spans="1:7" s="18" customFormat="1" ht="103.5" customHeight="1" x14ac:dyDescent="0.25">
      <c r="A44" s="13" t="s">
        <v>58</v>
      </c>
      <c r="B44" s="104" t="s">
        <v>59</v>
      </c>
      <c r="C44" s="105"/>
      <c r="D44" s="106"/>
      <c r="E44" s="10"/>
      <c r="F44" s="16"/>
      <c r="G44" s="77"/>
    </row>
    <row r="45" spans="1:7" s="14" customFormat="1" ht="67.5" customHeight="1" x14ac:dyDescent="0.25">
      <c r="A45" s="13" t="s">
        <v>60</v>
      </c>
      <c r="B45" s="104" t="s">
        <v>61</v>
      </c>
      <c r="C45" s="105"/>
      <c r="D45" s="106"/>
      <c r="E45" s="10"/>
      <c r="F45" s="16"/>
      <c r="G45" s="76"/>
    </row>
    <row r="46" spans="1:7" s="4" customFormat="1" ht="29.25" customHeight="1" x14ac:dyDescent="0.25">
      <c r="A46" s="7"/>
      <c r="B46" s="107" t="s">
        <v>62</v>
      </c>
      <c r="C46" s="108"/>
      <c r="D46" s="109"/>
      <c r="E46" s="25">
        <f>E14+E32</f>
        <v>40</v>
      </c>
      <c r="F46" s="25">
        <f>F14+F32</f>
        <v>35</v>
      </c>
      <c r="G46" s="7"/>
    </row>
    <row r="47" spans="1:7" s="14" customFormat="1" ht="13.5" customHeight="1" x14ac:dyDescent="0.25">
      <c r="A47" s="1"/>
      <c r="B47" s="2"/>
      <c r="C47" s="2"/>
      <c r="D47" s="2"/>
      <c r="E47" s="1"/>
      <c r="F47" s="1"/>
      <c r="G47" s="1"/>
    </row>
    <row r="48" spans="1:7" s="14" customFormat="1" ht="31.5" customHeight="1" x14ac:dyDescent="0.25">
      <c r="A48" s="1"/>
      <c r="B48" s="110" t="s">
        <v>63</v>
      </c>
      <c r="C48" s="110"/>
      <c r="D48" s="110"/>
      <c r="E48" s="110"/>
      <c r="F48" s="1"/>
      <c r="G48" s="1"/>
    </row>
    <row r="49" spans="1:7" s="14" customFormat="1" ht="92.25" customHeight="1" x14ac:dyDescent="0.25">
      <c r="A49" s="111" t="s">
        <v>141</v>
      </c>
      <c r="B49" s="111"/>
      <c r="C49" s="111"/>
      <c r="D49" s="111"/>
      <c r="E49" s="111"/>
      <c r="F49" s="111"/>
      <c r="G49" s="111"/>
    </row>
    <row r="50" spans="1:7" ht="20.25" customHeight="1" x14ac:dyDescent="0.25">
      <c r="A50" s="26"/>
      <c r="B50" s="27"/>
      <c r="C50" s="27"/>
      <c r="D50" s="112" t="s">
        <v>140</v>
      </c>
      <c r="E50" s="112"/>
      <c r="F50" s="112"/>
      <c r="G50" s="112"/>
    </row>
    <row r="51" spans="1:7" s="6" customFormat="1" ht="16.5" x14ac:dyDescent="0.25">
      <c r="A51" s="4"/>
      <c r="B51" s="4"/>
      <c r="C51" s="4"/>
      <c r="D51" s="113" t="s">
        <v>64</v>
      </c>
      <c r="E51" s="113"/>
      <c r="F51" s="113"/>
      <c r="G51" s="113"/>
    </row>
    <row r="52" spans="1:7" ht="21.75" customHeight="1" x14ac:dyDescent="0.25">
      <c r="D52" s="102" t="s">
        <v>65</v>
      </c>
      <c r="E52" s="102"/>
      <c r="F52" s="102"/>
      <c r="G52" s="102"/>
    </row>
    <row r="53" spans="1:7" s="35" customFormat="1" ht="21.75" customHeight="1" x14ac:dyDescent="0.25">
      <c r="B53" s="2"/>
      <c r="D53" s="34"/>
      <c r="E53" s="34"/>
      <c r="F53" s="34"/>
      <c r="G53" s="34"/>
    </row>
    <row r="54" spans="1:7" ht="34.5" customHeight="1" x14ac:dyDescent="0.25"/>
    <row r="55" spans="1:7" ht="33" customHeight="1" x14ac:dyDescent="0.25"/>
    <row r="56" spans="1:7" ht="34.5" customHeight="1" x14ac:dyDescent="0.25">
      <c r="D56" s="103" t="s">
        <v>122</v>
      </c>
      <c r="E56" s="103"/>
      <c r="F56" s="103"/>
      <c r="G56" s="103"/>
    </row>
    <row r="58" spans="1:7" s="26" customFormat="1" ht="20.25" customHeight="1" x14ac:dyDescent="0.25">
      <c r="A58" s="1"/>
      <c r="B58" s="2"/>
      <c r="C58" s="1"/>
      <c r="D58" s="1"/>
      <c r="E58" s="1"/>
      <c r="F58" s="1"/>
      <c r="G58" s="1"/>
    </row>
    <row r="59" spans="1:7" s="4" customFormat="1" ht="35.25" customHeight="1" x14ac:dyDescent="0.25">
      <c r="A59" s="1"/>
      <c r="B59" s="2"/>
      <c r="C59" s="1"/>
      <c r="D59" s="1"/>
      <c r="E59" s="1"/>
      <c r="F59" s="1"/>
      <c r="G59" s="1"/>
    </row>
  </sheetData>
  <mergeCells count="50">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2:G52"/>
    <mergeCell ref="D56:G56"/>
    <mergeCell ref="B45:D45"/>
    <mergeCell ref="B46:D46"/>
    <mergeCell ref="B48:E48"/>
    <mergeCell ref="A49:G49"/>
    <mergeCell ref="D50:G50"/>
    <mergeCell ref="D51:G51"/>
  </mergeCells>
  <pageMargins left="0.11811023622047245" right="0.11811023622047245" top="0.15748031496062992" bottom="0.15748031496062992" header="0.31496062992125984" footer="0.31496062992125984"/>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opLeftCell="A46" workbookViewId="0">
      <selection activeCell="D49" sqref="D49:G49"/>
    </sheetView>
  </sheetViews>
  <sheetFormatPr defaultRowHeight="15.75" x14ac:dyDescent="0.25"/>
  <cols>
    <col min="1" max="1" width="5.42578125" style="35" bestFit="1" customWidth="1"/>
    <col min="2" max="2" width="27.140625" style="2" customWidth="1"/>
    <col min="3" max="3" width="12.42578125" style="35" customWidth="1"/>
    <col min="4" max="4" width="13.5703125" style="35" customWidth="1"/>
    <col min="5" max="5" width="11.28515625" style="35" customWidth="1"/>
    <col min="6" max="6" width="13" style="28" customWidth="1"/>
    <col min="7" max="7" width="17.140625" style="35" customWidth="1"/>
    <col min="8" max="256" width="9.140625" style="35"/>
    <col min="257" max="257" width="5.42578125" style="35" bestFit="1" customWidth="1"/>
    <col min="258" max="258" width="27.140625" style="35" customWidth="1"/>
    <col min="259" max="259" width="12.42578125" style="35" customWidth="1"/>
    <col min="260" max="260" width="13.5703125" style="35" customWidth="1"/>
    <col min="261" max="261" width="11.28515625" style="35" customWidth="1"/>
    <col min="262" max="262" width="13" style="35" customWidth="1"/>
    <col min="263" max="263" width="12.28515625" style="35" customWidth="1"/>
    <col min="264" max="512" width="9.140625" style="35"/>
    <col min="513" max="513" width="5.42578125" style="35" bestFit="1" customWidth="1"/>
    <col min="514" max="514" width="27.140625" style="35" customWidth="1"/>
    <col min="515" max="515" width="12.42578125" style="35" customWidth="1"/>
    <col min="516" max="516" width="13.5703125" style="35" customWidth="1"/>
    <col min="517" max="517" width="11.28515625" style="35" customWidth="1"/>
    <col min="518" max="518" width="13" style="35" customWidth="1"/>
    <col min="519" max="519" width="12.28515625" style="35" customWidth="1"/>
    <col min="520" max="768" width="9.140625" style="35"/>
    <col min="769" max="769" width="5.42578125" style="35" bestFit="1" customWidth="1"/>
    <col min="770" max="770" width="27.140625" style="35" customWidth="1"/>
    <col min="771" max="771" width="12.42578125" style="35" customWidth="1"/>
    <col min="772" max="772" width="13.5703125" style="35" customWidth="1"/>
    <col min="773" max="773" width="11.28515625" style="35" customWidth="1"/>
    <col min="774" max="774" width="13" style="35" customWidth="1"/>
    <col min="775" max="775" width="12.28515625" style="35" customWidth="1"/>
    <col min="776" max="1024" width="9.140625" style="35"/>
    <col min="1025" max="1025" width="5.42578125" style="35" bestFit="1" customWidth="1"/>
    <col min="1026" max="1026" width="27.140625" style="35" customWidth="1"/>
    <col min="1027" max="1027" width="12.42578125" style="35" customWidth="1"/>
    <col min="1028" max="1028" width="13.5703125" style="35" customWidth="1"/>
    <col min="1029" max="1029" width="11.28515625" style="35" customWidth="1"/>
    <col min="1030" max="1030" width="13" style="35" customWidth="1"/>
    <col min="1031" max="1031" width="12.28515625" style="35" customWidth="1"/>
    <col min="1032" max="1280" width="9.140625" style="35"/>
    <col min="1281" max="1281" width="5.42578125" style="35" bestFit="1" customWidth="1"/>
    <col min="1282" max="1282" width="27.140625" style="35" customWidth="1"/>
    <col min="1283" max="1283" width="12.42578125" style="35" customWidth="1"/>
    <col min="1284" max="1284" width="13.5703125" style="35" customWidth="1"/>
    <col min="1285" max="1285" width="11.28515625" style="35" customWidth="1"/>
    <col min="1286" max="1286" width="13" style="35" customWidth="1"/>
    <col min="1287" max="1287" width="12.28515625" style="35" customWidth="1"/>
    <col min="1288" max="1536" width="9.140625" style="35"/>
    <col min="1537" max="1537" width="5.42578125" style="35" bestFit="1" customWidth="1"/>
    <col min="1538" max="1538" width="27.140625" style="35" customWidth="1"/>
    <col min="1539" max="1539" width="12.42578125" style="35" customWidth="1"/>
    <col min="1540" max="1540" width="13.5703125" style="35" customWidth="1"/>
    <col min="1541" max="1541" width="11.28515625" style="35" customWidth="1"/>
    <col min="1542" max="1542" width="13" style="35" customWidth="1"/>
    <col min="1543" max="1543" width="12.28515625" style="35" customWidth="1"/>
    <col min="1544" max="1792" width="9.140625" style="35"/>
    <col min="1793" max="1793" width="5.42578125" style="35" bestFit="1" customWidth="1"/>
    <col min="1794" max="1794" width="27.140625" style="35" customWidth="1"/>
    <col min="1795" max="1795" width="12.42578125" style="35" customWidth="1"/>
    <col min="1796" max="1796" width="13.5703125" style="35" customWidth="1"/>
    <col min="1797" max="1797" width="11.28515625" style="35" customWidth="1"/>
    <col min="1798" max="1798" width="13" style="35" customWidth="1"/>
    <col min="1799" max="1799" width="12.28515625" style="35" customWidth="1"/>
    <col min="1800" max="2048" width="9.140625" style="35"/>
    <col min="2049" max="2049" width="5.42578125" style="35" bestFit="1" customWidth="1"/>
    <col min="2050" max="2050" width="27.140625" style="35" customWidth="1"/>
    <col min="2051" max="2051" width="12.42578125" style="35" customWidth="1"/>
    <col min="2052" max="2052" width="13.5703125" style="35" customWidth="1"/>
    <col min="2053" max="2053" width="11.28515625" style="35" customWidth="1"/>
    <col min="2054" max="2054" width="13" style="35" customWidth="1"/>
    <col min="2055" max="2055" width="12.28515625" style="35" customWidth="1"/>
    <col min="2056" max="2304" width="9.140625" style="35"/>
    <col min="2305" max="2305" width="5.42578125" style="35" bestFit="1" customWidth="1"/>
    <col min="2306" max="2306" width="27.140625" style="35" customWidth="1"/>
    <col min="2307" max="2307" width="12.42578125" style="35" customWidth="1"/>
    <col min="2308" max="2308" width="13.5703125" style="35" customWidth="1"/>
    <col min="2309" max="2309" width="11.28515625" style="35" customWidth="1"/>
    <col min="2310" max="2310" width="13" style="35" customWidth="1"/>
    <col min="2311" max="2311" width="12.28515625" style="35" customWidth="1"/>
    <col min="2312" max="2560" width="9.140625" style="35"/>
    <col min="2561" max="2561" width="5.42578125" style="35" bestFit="1" customWidth="1"/>
    <col min="2562" max="2562" width="27.140625" style="35" customWidth="1"/>
    <col min="2563" max="2563" width="12.42578125" style="35" customWidth="1"/>
    <col min="2564" max="2564" width="13.5703125" style="35" customWidth="1"/>
    <col min="2565" max="2565" width="11.28515625" style="35" customWidth="1"/>
    <col min="2566" max="2566" width="13" style="35" customWidth="1"/>
    <col min="2567" max="2567" width="12.28515625" style="35" customWidth="1"/>
    <col min="2568" max="2816" width="9.140625" style="35"/>
    <col min="2817" max="2817" width="5.42578125" style="35" bestFit="1" customWidth="1"/>
    <col min="2818" max="2818" width="27.140625" style="35" customWidth="1"/>
    <col min="2819" max="2819" width="12.42578125" style="35" customWidth="1"/>
    <col min="2820" max="2820" width="13.5703125" style="35" customWidth="1"/>
    <col min="2821" max="2821" width="11.28515625" style="35" customWidth="1"/>
    <col min="2822" max="2822" width="13" style="35" customWidth="1"/>
    <col min="2823" max="2823" width="12.28515625" style="35" customWidth="1"/>
    <col min="2824" max="3072" width="9.140625" style="35"/>
    <col min="3073" max="3073" width="5.42578125" style="35" bestFit="1" customWidth="1"/>
    <col min="3074" max="3074" width="27.140625" style="35" customWidth="1"/>
    <col min="3075" max="3075" width="12.42578125" style="35" customWidth="1"/>
    <col min="3076" max="3076" width="13.5703125" style="35" customWidth="1"/>
    <col min="3077" max="3077" width="11.28515625" style="35" customWidth="1"/>
    <col min="3078" max="3078" width="13" style="35" customWidth="1"/>
    <col min="3079" max="3079" width="12.28515625" style="35" customWidth="1"/>
    <col min="3080" max="3328" width="9.140625" style="35"/>
    <col min="3329" max="3329" width="5.42578125" style="35" bestFit="1" customWidth="1"/>
    <col min="3330" max="3330" width="27.140625" style="35" customWidth="1"/>
    <col min="3331" max="3331" width="12.42578125" style="35" customWidth="1"/>
    <col min="3332" max="3332" width="13.5703125" style="35" customWidth="1"/>
    <col min="3333" max="3333" width="11.28515625" style="35" customWidth="1"/>
    <col min="3334" max="3334" width="13" style="35" customWidth="1"/>
    <col min="3335" max="3335" width="12.28515625" style="35" customWidth="1"/>
    <col min="3336" max="3584" width="9.140625" style="35"/>
    <col min="3585" max="3585" width="5.42578125" style="35" bestFit="1" customWidth="1"/>
    <col min="3586" max="3586" width="27.140625" style="35" customWidth="1"/>
    <col min="3587" max="3587" width="12.42578125" style="35" customWidth="1"/>
    <col min="3588" max="3588" width="13.5703125" style="35" customWidth="1"/>
    <col min="3589" max="3589" width="11.28515625" style="35" customWidth="1"/>
    <col min="3590" max="3590" width="13" style="35" customWidth="1"/>
    <col min="3591" max="3591" width="12.28515625" style="35" customWidth="1"/>
    <col min="3592" max="3840" width="9.140625" style="35"/>
    <col min="3841" max="3841" width="5.42578125" style="35" bestFit="1" customWidth="1"/>
    <col min="3842" max="3842" width="27.140625" style="35" customWidth="1"/>
    <col min="3843" max="3843" width="12.42578125" style="35" customWidth="1"/>
    <col min="3844" max="3844" width="13.5703125" style="35" customWidth="1"/>
    <col min="3845" max="3845" width="11.28515625" style="35" customWidth="1"/>
    <col min="3846" max="3846" width="13" style="35" customWidth="1"/>
    <col min="3847" max="3847" width="12.28515625" style="35" customWidth="1"/>
    <col min="3848" max="4096" width="9.140625" style="35"/>
    <col min="4097" max="4097" width="5.42578125" style="35" bestFit="1" customWidth="1"/>
    <col min="4098" max="4098" width="27.140625" style="35" customWidth="1"/>
    <col min="4099" max="4099" width="12.42578125" style="35" customWidth="1"/>
    <col min="4100" max="4100" width="13.5703125" style="35" customWidth="1"/>
    <col min="4101" max="4101" width="11.28515625" style="35" customWidth="1"/>
    <col min="4102" max="4102" width="13" style="35" customWidth="1"/>
    <col min="4103" max="4103" width="12.28515625" style="35" customWidth="1"/>
    <col min="4104" max="4352" width="9.140625" style="35"/>
    <col min="4353" max="4353" width="5.42578125" style="35" bestFit="1" customWidth="1"/>
    <col min="4354" max="4354" width="27.140625" style="35" customWidth="1"/>
    <col min="4355" max="4355" width="12.42578125" style="35" customWidth="1"/>
    <col min="4356" max="4356" width="13.5703125" style="35" customWidth="1"/>
    <col min="4357" max="4357" width="11.28515625" style="35" customWidth="1"/>
    <col min="4358" max="4358" width="13" style="35" customWidth="1"/>
    <col min="4359" max="4359" width="12.28515625" style="35" customWidth="1"/>
    <col min="4360" max="4608" width="9.140625" style="35"/>
    <col min="4609" max="4609" width="5.42578125" style="35" bestFit="1" customWidth="1"/>
    <col min="4610" max="4610" width="27.140625" style="35" customWidth="1"/>
    <col min="4611" max="4611" width="12.42578125" style="35" customWidth="1"/>
    <col min="4612" max="4612" width="13.5703125" style="35" customWidth="1"/>
    <col min="4613" max="4613" width="11.28515625" style="35" customWidth="1"/>
    <col min="4614" max="4614" width="13" style="35" customWidth="1"/>
    <col min="4615" max="4615" width="12.28515625" style="35" customWidth="1"/>
    <col min="4616" max="4864" width="9.140625" style="35"/>
    <col min="4865" max="4865" width="5.42578125" style="35" bestFit="1" customWidth="1"/>
    <col min="4866" max="4866" width="27.140625" style="35" customWidth="1"/>
    <col min="4867" max="4867" width="12.42578125" style="35" customWidth="1"/>
    <col min="4868" max="4868" width="13.5703125" style="35" customWidth="1"/>
    <col min="4869" max="4869" width="11.28515625" style="35" customWidth="1"/>
    <col min="4870" max="4870" width="13" style="35" customWidth="1"/>
    <col min="4871" max="4871" width="12.28515625" style="35" customWidth="1"/>
    <col min="4872" max="5120" width="9.140625" style="35"/>
    <col min="5121" max="5121" width="5.42578125" style="35" bestFit="1" customWidth="1"/>
    <col min="5122" max="5122" width="27.140625" style="35" customWidth="1"/>
    <col min="5123" max="5123" width="12.42578125" style="35" customWidth="1"/>
    <col min="5124" max="5124" width="13.5703125" style="35" customWidth="1"/>
    <col min="5125" max="5125" width="11.28515625" style="35" customWidth="1"/>
    <col min="5126" max="5126" width="13" style="35" customWidth="1"/>
    <col min="5127" max="5127" width="12.28515625" style="35" customWidth="1"/>
    <col min="5128" max="5376" width="9.140625" style="35"/>
    <col min="5377" max="5377" width="5.42578125" style="35" bestFit="1" customWidth="1"/>
    <col min="5378" max="5378" width="27.140625" style="35" customWidth="1"/>
    <col min="5379" max="5379" width="12.42578125" style="35" customWidth="1"/>
    <col min="5380" max="5380" width="13.5703125" style="35" customWidth="1"/>
    <col min="5381" max="5381" width="11.28515625" style="35" customWidth="1"/>
    <col min="5382" max="5382" width="13" style="35" customWidth="1"/>
    <col min="5383" max="5383" width="12.28515625" style="35" customWidth="1"/>
    <col min="5384" max="5632" width="9.140625" style="35"/>
    <col min="5633" max="5633" width="5.42578125" style="35" bestFit="1" customWidth="1"/>
    <col min="5634" max="5634" width="27.140625" style="35" customWidth="1"/>
    <col min="5635" max="5635" width="12.42578125" style="35" customWidth="1"/>
    <col min="5636" max="5636" width="13.5703125" style="35" customWidth="1"/>
    <col min="5637" max="5637" width="11.28515625" style="35" customWidth="1"/>
    <col min="5638" max="5638" width="13" style="35" customWidth="1"/>
    <col min="5639" max="5639" width="12.28515625" style="35" customWidth="1"/>
    <col min="5640" max="5888" width="9.140625" style="35"/>
    <col min="5889" max="5889" width="5.42578125" style="35" bestFit="1" customWidth="1"/>
    <col min="5890" max="5890" width="27.140625" style="35" customWidth="1"/>
    <col min="5891" max="5891" width="12.42578125" style="35" customWidth="1"/>
    <col min="5892" max="5892" width="13.5703125" style="35" customWidth="1"/>
    <col min="5893" max="5893" width="11.28515625" style="35" customWidth="1"/>
    <col min="5894" max="5894" width="13" style="35" customWidth="1"/>
    <col min="5895" max="5895" width="12.28515625" style="35" customWidth="1"/>
    <col min="5896" max="6144" width="9.140625" style="35"/>
    <col min="6145" max="6145" width="5.42578125" style="35" bestFit="1" customWidth="1"/>
    <col min="6146" max="6146" width="27.140625" style="35" customWidth="1"/>
    <col min="6147" max="6147" width="12.42578125" style="35" customWidth="1"/>
    <col min="6148" max="6148" width="13.5703125" style="35" customWidth="1"/>
    <col min="6149" max="6149" width="11.28515625" style="35" customWidth="1"/>
    <col min="6150" max="6150" width="13" style="35" customWidth="1"/>
    <col min="6151" max="6151" width="12.28515625" style="35" customWidth="1"/>
    <col min="6152" max="6400" width="9.140625" style="35"/>
    <col min="6401" max="6401" width="5.42578125" style="35" bestFit="1" customWidth="1"/>
    <col min="6402" max="6402" width="27.140625" style="35" customWidth="1"/>
    <col min="6403" max="6403" width="12.42578125" style="35" customWidth="1"/>
    <col min="6404" max="6404" width="13.5703125" style="35" customWidth="1"/>
    <col min="6405" max="6405" width="11.28515625" style="35" customWidth="1"/>
    <col min="6406" max="6406" width="13" style="35" customWidth="1"/>
    <col min="6407" max="6407" width="12.28515625" style="35" customWidth="1"/>
    <col min="6408" max="6656" width="9.140625" style="35"/>
    <col min="6657" max="6657" width="5.42578125" style="35" bestFit="1" customWidth="1"/>
    <col min="6658" max="6658" width="27.140625" style="35" customWidth="1"/>
    <col min="6659" max="6659" width="12.42578125" style="35" customWidth="1"/>
    <col min="6660" max="6660" width="13.5703125" style="35" customWidth="1"/>
    <col min="6661" max="6661" width="11.28515625" style="35" customWidth="1"/>
    <col min="6662" max="6662" width="13" style="35" customWidth="1"/>
    <col min="6663" max="6663" width="12.28515625" style="35" customWidth="1"/>
    <col min="6664" max="6912" width="9.140625" style="35"/>
    <col min="6913" max="6913" width="5.42578125" style="35" bestFit="1" customWidth="1"/>
    <col min="6914" max="6914" width="27.140625" style="35" customWidth="1"/>
    <col min="6915" max="6915" width="12.42578125" style="35" customWidth="1"/>
    <col min="6916" max="6916" width="13.5703125" style="35" customWidth="1"/>
    <col min="6917" max="6917" width="11.28515625" style="35" customWidth="1"/>
    <col min="6918" max="6918" width="13" style="35" customWidth="1"/>
    <col min="6919" max="6919" width="12.28515625" style="35" customWidth="1"/>
    <col min="6920" max="7168" width="9.140625" style="35"/>
    <col min="7169" max="7169" width="5.42578125" style="35" bestFit="1" customWidth="1"/>
    <col min="7170" max="7170" width="27.140625" style="35" customWidth="1"/>
    <col min="7171" max="7171" width="12.42578125" style="35" customWidth="1"/>
    <col min="7172" max="7172" width="13.5703125" style="35" customWidth="1"/>
    <col min="7173" max="7173" width="11.28515625" style="35" customWidth="1"/>
    <col min="7174" max="7174" width="13" style="35" customWidth="1"/>
    <col min="7175" max="7175" width="12.28515625" style="35" customWidth="1"/>
    <col min="7176" max="7424" width="9.140625" style="35"/>
    <col min="7425" max="7425" width="5.42578125" style="35" bestFit="1" customWidth="1"/>
    <col min="7426" max="7426" width="27.140625" style="35" customWidth="1"/>
    <col min="7427" max="7427" width="12.42578125" style="35" customWidth="1"/>
    <col min="7428" max="7428" width="13.5703125" style="35" customWidth="1"/>
    <col min="7429" max="7429" width="11.28515625" style="35" customWidth="1"/>
    <col min="7430" max="7430" width="13" style="35" customWidth="1"/>
    <col min="7431" max="7431" width="12.28515625" style="35" customWidth="1"/>
    <col min="7432" max="7680" width="9.140625" style="35"/>
    <col min="7681" max="7681" width="5.42578125" style="35" bestFit="1" customWidth="1"/>
    <col min="7682" max="7682" width="27.140625" style="35" customWidth="1"/>
    <col min="7683" max="7683" width="12.42578125" style="35" customWidth="1"/>
    <col min="7684" max="7684" width="13.5703125" style="35" customWidth="1"/>
    <col min="7685" max="7685" width="11.28515625" style="35" customWidth="1"/>
    <col min="7686" max="7686" width="13" style="35" customWidth="1"/>
    <col min="7687" max="7687" width="12.28515625" style="35" customWidth="1"/>
    <col min="7688" max="7936" width="9.140625" style="35"/>
    <col min="7937" max="7937" width="5.42578125" style="35" bestFit="1" customWidth="1"/>
    <col min="7938" max="7938" width="27.140625" style="35" customWidth="1"/>
    <col min="7939" max="7939" width="12.42578125" style="35" customWidth="1"/>
    <col min="7940" max="7940" width="13.5703125" style="35" customWidth="1"/>
    <col min="7941" max="7941" width="11.28515625" style="35" customWidth="1"/>
    <col min="7942" max="7942" width="13" style="35" customWidth="1"/>
    <col min="7943" max="7943" width="12.28515625" style="35" customWidth="1"/>
    <col min="7944" max="8192" width="9.140625" style="35"/>
    <col min="8193" max="8193" width="5.42578125" style="35" bestFit="1" customWidth="1"/>
    <col min="8194" max="8194" width="27.140625" style="35" customWidth="1"/>
    <col min="8195" max="8195" width="12.42578125" style="35" customWidth="1"/>
    <col min="8196" max="8196" width="13.5703125" style="35" customWidth="1"/>
    <col min="8197" max="8197" width="11.28515625" style="35" customWidth="1"/>
    <col min="8198" max="8198" width="13" style="35" customWidth="1"/>
    <col min="8199" max="8199" width="12.28515625" style="35" customWidth="1"/>
    <col min="8200" max="8448" width="9.140625" style="35"/>
    <col min="8449" max="8449" width="5.42578125" style="35" bestFit="1" customWidth="1"/>
    <col min="8450" max="8450" width="27.140625" style="35" customWidth="1"/>
    <col min="8451" max="8451" width="12.42578125" style="35" customWidth="1"/>
    <col min="8452" max="8452" width="13.5703125" style="35" customWidth="1"/>
    <col min="8453" max="8453" width="11.28515625" style="35" customWidth="1"/>
    <col min="8454" max="8454" width="13" style="35" customWidth="1"/>
    <col min="8455" max="8455" width="12.28515625" style="35" customWidth="1"/>
    <col min="8456" max="8704" width="9.140625" style="35"/>
    <col min="8705" max="8705" width="5.42578125" style="35" bestFit="1" customWidth="1"/>
    <col min="8706" max="8706" width="27.140625" style="35" customWidth="1"/>
    <col min="8707" max="8707" width="12.42578125" style="35" customWidth="1"/>
    <col min="8708" max="8708" width="13.5703125" style="35" customWidth="1"/>
    <col min="8709" max="8709" width="11.28515625" style="35" customWidth="1"/>
    <col min="8710" max="8710" width="13" style="35" customWidth="1"/>
    <col min="8711" max="8711" width="12.28515625" style="35" customWidth="1"/>
    <col min="8712" max="8960" width="9.140625" style="35"/>
    <col min="8961" max="8961" width="5.42578125" style="35" bestFit="1" customWidth="1"/>
    <col min="8962" max="8962" width="27.140625" style="35" customWidth="1"/>
    <col min="8963" max="8963" width="12.42578125" style="35" customWidth="1"/>
    <col min="8964" max="8964" width="13.5703125" style="35" customWidth="1"/>
    <col min="8965" max="8965" width="11.28515625" style="35" customWidth="1"/>
    <col min="8966" max="8966" width="13" style="35" customWidth="1"/>
    <col min="8967" max="8967" width="12.28515625" style="35" customWidth="1"/>
    <col min="8968" max="9216" width="9.140625" style="35"/>
    <col min="9217" max="9217" width="5.42578125" style="35" bestFit="1" customWidth="1"/>
    <col min="9218" max="9218" width="27.140625" style="35" customWidth="1"/>
    <col min="9219" max="9219" width="12.42578125" style="35" customWidth="1"/>
    <col min="9220" max="9220" width="13.5703125" style="35" customWidth="1"/>
    <col min="9221" max="9221" width="11.28515625" style="35" customWidth="1"/>
    <col min="9222" max="9222" width="13" style="35" customWidth="1"/>
    <col min="9223" max="9223" width="12.28515625" style="35" customWidth="1"/>
    <col min="9224" max="9472" width="9.140625" style="35"/>
    <col min="9473" max="9473" width="5.42578125" style="35" bestFit="1" customWidth="1"/>
    <col min="9474" max="9474" width="27.140625" style="35" customWidth="1"/>
    <col min="9475" max="9475" width="12.42578125" style="35" customWidth="1"/>
    <col min="9476" max="9476" width="13.5703125" style="35" customWidth="1"/>
    <col min="9477" max="9477" width="11.28515625" style="35" customWidth="1"/>
    <col min="9478" max="9478" width="13" style="35" customWidth="1"/>
    <col min="9479" max="9479" width="12.28515625" style="35" customWidth="1"/>
    <col min="9480" max="9728" width="9.140625" style="35"/>
    <col min="9729" max="9729" width="5.42578125" style="35" bestFit="1" customWidth="1"/>
    <col min="9730" max="9730" width="27.140625" style="35" customWidth="1"/>
    <col min="9731" max="9731" width="12.42578125" style="35" customWidth="1"/>
    <col min="9732" max="9732" width="13.5703125" style="35" customWidth="1"/>
    <col min="9733" max="9733" width="11.28515625" style="35" customWidth="1"/>
    <col min="9734" max="9734" width="13" style="35" customWidth="1"/>
    <col min="9735" max="9735" width="12.28515625" style="35" customWidth="1"/>
    <col min="9736" max="9984" width="9.140625" style="35"/>
    <col min="9985" max="9985" width="5.42578125" style="35" bestFit="1" customWidth="1"/>
    <col min="9986" max="9986" width="27.140625" style="35" customWidth="1"/>
    <col min="9987" max="9987" width="12.42578125" style="35" customWidth="1"/>
    <col min="9988" max="9988" width="13.5703125" style="35" customWidth="1"/>
    <col min="9989" max="9989" width="11.28515625" style="35" customWidth="1"/>
    <col min="9990" max="9990" width="13" style="35" customWidth="1"/>
    <col min="9991" max="9991" width="12.28515625" style="35" customWidth="1"/>
    <col min="9992" max="10240" width="9.140625" style="35"/>
    <col min="10241" max="10241" width="5.42578125" style="35" bestFit="1" customWidth="1"/>
    <col min="10242" max="10242" width="27.140625" style="35" customWidth="1"/>
    <col min="10243" max="10243" width="12.42578125" style="35" customWidth="1"/>
    <col min="10244" max="10244" width="13.5703125" style="35" customWidth="1"/>
    <col min="10245" max="10245" width="11.28515625" style="35" customWidth="1"/>
    <col min="10246" max="10246" width="13" style="35" customWidth="1"/>
    <col min="10247" max="10247" width="12.28515625" style="35" customWidth="1"/>
    <col min="10248" max="10496" width="9.140625" style="35"/>
    <col min="10497" max="10497" width="5.42578125" style="35" bestFit="1" customWidth="1"/>
    <col min="10498" max="10498" width="27.140625" style="35" customWidth="1"/>
    <col min="10499" max="10499" width="12.42578125" style="35" customWidth="1"/>
    <col min="10500" max="10500" width="13.5703125" style="35" customWidth="1"/>
    <col min="10501" max="10501" width="11.28515625" style="35" customWidth="1"/>
    <col min="10502" max="10502" width="13" style="35" customWidth="1"/>
    <col min="10503" max="10503" width="12.28515625" style="35" customWidth="1"/>
    <col min="10504" max="10752" width="9.140625" style="35"/>
    <col min="10753" max="10753" width="5.42578125" style="35" bestFit="1" customWidth="1"/>
    <col min="10754" max="10754" width="27.140625" style="35" customWidth="1"/>
    <col min="10755" max="10755" width="12.42578125" style="35" customWidth="1"/>
    <col min="10756" max="10756" width="13.5703125" style="35" customWidth="1"/>
    <col min="10757" max="10757" width="11.28515625" style="35" customWidth="1"/>
    <col min="10758" max="10758" width="13" style="35" customWidth="1"/>
    <col min="10759" max="10759" width="12.28515625" style="35" customWidth="1"/>
    <col min="10760" max="11008" width="9.140625" style="35"/>
    <col min="11009" max="11009" width="5.42578125" style="35" bestFit="1" customWidth="1"/>
    <col min="11010" max="11010" width="27.140625" style="35" customWidth="1"/>
    <col min="11011" max="11011" width="12.42578125" style="35" customWidth="1"/>
    <col min="11012" max="11012" width="13.5703125" style="35" customWidth="1"/>
    <col min="11013" max="11013" width="11.28515625" style="35" customWidth="1"/>
    <col min="11014" max="11014" width="13" style="35" customWidth="1"/>
    <col min="11015" max="11015" width="12.28515625" style="35" customWidth="1"/>
    <col min="11016" max="11264" width="9.140625" style="35"/>
    <col min="11265" max="11265" width="5.42578125" style="35" bestFit="1" customWidth="1"/>
    <col min="11266" max="11266" width="27.140625" style="35" customWidth="1"/>
    <col min="11267" max="11267" width="12.42578125" style="35" customWidth="1"/>
    <col min="11268" max="11268" width="13.5703125" style="35" customWidth="1"/>
    <col min="11269" max="11269" width="11.28515625" style="35" customWidth="1"/>
    <col min="11270" max="11270" width="13" style="35" customWidth="1"/>
    <col min="11271" max="11271" width="12.28515625" style="35" customWidth="1"/>
    <col min="11272" max="11520" width="9.140625" style="35"/>
    <col min="11521" max="11521" width="5.42578125" style="35" bestFit="1" customWidth="1"/>
    <col min="11522" max="11522" width="27.140625" style="35" customWidth="1"/>
    <col min="11523" max="11523" width="12.42578125" style="35" customWidth="1"/>
    <col min="11524" max="11524" width="13.5703125" style="35" customWidth="1"/>
    <col min="11525" max="11525" width="11.28515625" style="35" customWidth="1"/>
    <col min="11526" max="11526" width="13" style="35" customWidth="1"/>
    <col min="11527" max="11527" width="12.28515625" style="35" customWidth="1"/>
    <col min="11528" max="11776" width="9.140625" style="35"/>
    <col min="11777" max="11777" width="5.42578125" style="35" bestFit="1" customWidth="1"/>
    <col min="11778" max="11778" width="27.140625" style="35" customWidth="1"/>
    <col min="11779" max="11779" width="12.42578125" style="35" customWidth="1"/>
    <col min="11780" max="11780" width="13.5703125" style="35" customWidth="1"/>
    <col min="11781" max="11781" width="11.28515625" style="35" customWidth="1"/>
    <col min="11782" max="11782" width="13" style="35" customWidth="1"/>
    <col min="11783" max="11783" width="12.28515625" style="35" customWidth="1"/>
    <col min="11784" max="12032" width="9.140625" style="35"/>
    <col min="12033" max="12033" width="5.42578125" style="35" bestFit="1" customWidth="1"/>
    <col min="12034" max="12034" width="27.140625" style="35" customWidth="1"/>
    <col min="12035" max="12035" width="12.42578125" style="35" customWidth="1"/>
    <col min="12036" max="12036" width="13.5703125" style="35" customWidth="1"/>
    <col min="12037" max="12037" width="11.28515625" style="35" customWidth="1"/>
    <col min="12038" max="12038" width="13" style="35" customWidth="1"/>
    <col min="12039" max="12039" width="12.28515625" style="35" customWidth="1"/>
    <col min="12040" max="12288" width="9.140625" style="35"/>
    <col min="12289" max="12289" width="5.42578125" style="35" bestFit="1" customWidth="1"/>
    <col min="12290" max="12290" width="27.140625" style="35" customWidth="1"/>
    <col min="12291" max="12291" width="12.42578125" style="35" customWidth="1"/>
    <col min="12292" max="12292" width="13.5703125" style="35" customWidth="1"/>
    <col min="12293" max="12293" width="11.28515625" style="35" customWidth="1"/>
    <col min="12294" max="12294" width="13" style="35" customWidth="1"/>
    <col min="12295" max="12295" width="12.28515625" style="35" customWidth="1"/>
    <col min="12296" max="12544" width="9.140625" style="35"/>
    <col min="12545" max="12545" width="5.42578125" style="35" bestFit="1" customWidth="1"/>
    <col min="12546" max="12546" width="27.140625" style="35" customWidth="1"/>
    <col min="12547" max="12547" width="12.42578125" style="35" customWidth="1"/>
    <col min="12548" max="12548" width="13.5703125" style="35" customWidth="1"/>
    <col min="12549" max="12549" width="11.28515625" style="35" customWidth="1"/>
    <col min="12550" max="12550" width="13" style="35" customWidth="1"/>
    <col min="12551" max="12551" width="12.28515625" style="35" customWidth="1"/>
    <col min="12552" max="12800" width="9.140625" style="35"/>
    <col min="12801" max="12801" width="5.42578125" style="35" bestFit="1" customWidth="1"/>
    <col min="12802" max="12802" width="27.140625" style="35" customWidth="1"/>
    <col min="12803" max="12803" width="12.42578125" style="35" customWidth="1"/>
    <col min="12804" max="12804" width="13.5703125" style="35" customWidth="1"/>
    <col min="12805" max="12805" width="11.28515625" style="35" customWidth="1"/>
    <col min="12806" max="12806" width="13" style="35" customWidth="1"/>
    <col min="12807" max="12807" width="12.28515625" style="35" customWidth="1"/>
    <col min="12808" max="13056" width="9.140625" style="35"/>
    <col min="13057" max="13057" width="5.42578125" style="35" bestFit="1" customWidth="1"/>
    <col min="13058" max="13058" width="27.140625" style="35" customWidth="1"/>
    <col min="13059" max="13059" width="12.42578125" style="35" customWidth="1"/>
    <col min="13060" max="13060" width="13.5703125" style="35" customWidth="1"/>
    <col min="13061" max="13061" width="11.28515625" style="35" customWidth="1"/>
    <col min="13062" max="13062" width="13" style="35" customWidth="1"/>
    <col min="13063" max="13063" width="12.28515625" style="35" customWidth="1"/>
    <col min="13064" max="13312" width="9.140625" style="35"/>
    <col min="13313" max="13313" width="5.42578125" style="35" bestFit="1" customWidth="1"/>
    <col min="13314" max="13314" width="27.140625" style="35" customWidth="1"/>
    <col min="13315" max="13315" width="12.42578125" style="35" customWidth="1"/>
    <col min="13316" max="13316" width="13.5703125" style="35" customWidth="1"/>
    <col min="13317" max="13317" width="11.28515625" style="35" customWidth="1"/>
    <col min="13318" max="13318" width="13" style="35" customWidth="1"/>
    <col min="13319" max="13319" width="12.28515625" style="35" customWidth="1"/>
    <col min="13320" max="13568" width="9.140625" style="35"/>
    <col min="13569" max="13569" width="5.42578125" style="35" bestFit="1" customWidth="1"/>
    <col min="13570" max="13570" width="27.140625" style="35" customWidth="1"/>
    <col min="13571" max="13571" width="12.42578125" style="35" customWidth="1"/>
    <col min="13572" max="13572" width="13.5703125" style="35" customWidth="1"/>
    <col min="13573" max="13573" width="11.28515625" style="35" customWidth="1"/>
    <col min="13574" max="13574" width="13" style="35" customWidth="1"/>
    <col min="13575" max="13575" width="12.28515625" style="35" customWidth="1"/>
    <col min="13576" max="13824" width="9.140625" style="35"/>
    <col min="13825" max="13825" width="5.42578125" style="35" bestFit="1" customWidth="1"/>
    <col min="13826" max="13826" width="27.140625" style="35" customWidth="1"/>
    <col min="13827" max="13827" width="12.42578125" style="35" customWidth="1"/>
    <col min="13828" max="13828" width="13.5703125" style="35" customWidth="1"/>
    <col min="13829" max="13829" width="11.28515625" style="35" customWidth="1"/>
    <col min="13830" max="13830" width="13" style="35" customWidth="1"/>
    <col min="13831" max="13831" width="12.28515625" style="35" customWidth="1"/>
    <col min="13832" max="14080" width="9.140625" style="35"/>
    <col min="14081" max="14081" width="5.42578125" style="35" bestFit="1" customWidth="1"/>
    <col min="14082" max="14082" width="27.140625" style="35" customWidth="1"/>
    <col min="14083" max="14083" width="12.42578125" style="35" customWidth="1"/>
    <col min="14084" max="14084" width="13.5703125" style="35" customWidth="1"/>
    <col min="14085" max="14085" width="11.28515625" style="35" customWidth="1"/>
    <col min="14086" max="14086" width="13" style="35" customWidth="1"/>
    <col min="14087" max="14087" width="12.28515625" style="35" customWidth="1"/>
    <col min="14088" max="14336" width="9.140625" style="35"/>
    <col min="14337" max="14337" width="5.42578125" style="35" bestFit="1" customWidth="1"/>
    <col min="14338" max="14338" width="27.140625" style="35" customWidth="1"/>
    <col min="14339" max="14339" width="12.42578125" style="35" customWidth="1"/>
    <col min="14340" max="14340" width="13.5703125" style="35" customWidth="1"/>
    <col min="14341" max="14341" width="11.28515625" style="35" customWidth="1"/>
    <col min="14342" max="14342" width="13" style="35" customWidth="1"/>
    <col min="14343" max="14343" width="12.28515625" style="35" customWidth="1"/>
    <col min="14344" max="14592" width="9.140625" style="35"/>
    <col min="14593" max="14593" width="5.42578125" style="35" bestFit="1" customWidth="1"/>
    <col min="14594" max="14594" width="27.140625" style="35" customWidth="1"/>
    <col min="14595" max="14595" width="12.42578125" style="35" customWidth="1"/>
    <col min="14596" max="14596" width="13.5703125" style="35" customWidth="1"/>
    <col min="14597" max="14597" width="11.28515625" style="35" customWidth="1"/>
    <col min="14598" max="14598" width="13" style="35" customWidth="1"/>
    <col min="14599" max="14599" width="12.28515625" style="35" customWidth="1"/>
    <col min="14600" max="14848" width="9.140625" style="35"/>
    <col min="14849" max="14849" width="5.42578125" style="35" bestFit="1" customWidth="1"/>
    <col min="14850" max="14850" width="27.140625" style="35" customWidth="1"/>
    <col min="14851" max="14851" width="12.42578125" style="35" customWidth="1"/>
    <col min="14852" max="14852" width="13.5703125" style="35" customWidth="1"/>
    <col min="14853" max="14853" width="11.28515625" style="35" customWidth="1"/>
    <col min="14854" max="14854" width="13" style="35" customWidth="1"/>
    <col min="14855" max="14855" width="12.28515625" style="35" customWidth="1"/>
    <col min="14856" max="15104" width="9.140625" style="35"/>
    <col min="15105" max="15105" width="5.42578125" style="35" bestFit="1" customWidth="1"/>
    <col min="15106" max="15106" width="27.140625" style="35" customWidth="1"/>
    <col min="15107" max="15107" width="12.42578125" style="35" customWidth="1"/>
    <col min="15108" max="15108" width="13.5703125" style="35" customWidth="1"/>
    <col min="15109" max="15109" width="11.28515625" style="35" customWidth="1"/>
    <col min="15110" max="15110" width="13" style="35" customWidth="1"/>
    <col min="15111" max="15111" width="12.28515625" style="35" customWidth="1"/>
    <col min="15112" max="15360" width="9.140625" style="35"/>
    <col min="15361" max="15361" width="5.42578125" style="35" bestFit="1" customWidth="1"/>
    <col min="15362" max="15362" width="27.140625" style="35" customWidth="1"/>
    <col min="15363" max="15363" width="12.42578125" style="35" customWidth="1"/>
    <col min="15364" max="15364" width="13.5703125" style="35" customWidth="1"/>
    <col min="15365" max="15365" width="11.28515625" style="35" customWidth="1"/>
    <col min="15366" max="15366" width="13" style="35" customWidth="1"/>
    <col min="15367" max="15367" width="12.28515625" style="35" customWidth="1"/>
    <col min="15368" max="15616" width="9.140625" style="35"/>
    <col min="15617" max="15617" width="5.42578125" style="35" bestFit="1" customWidth="1"/>
    <col min="15618" max="15618" width="27.140625" style="35" customWidth="1"/>
    <col min="15619" max="15619" width="12.42578125" style="35" customWidth="1"/>
    <col min="15620" max="15620" width="13.5703125" style="35" customWidth="1"/>
    <col min="15621" max="15621" width="11.28515625" style="35" customWidth="1"/>
    <col min="15622" max="15622" width="13" style="35" customWidth="1"/>
    <col min="15623" max="15623" width="12.28515625" style="35" customWidth="1"/>
    <col min="15624" max="15872" width="9.140625" style="35"/>
    <col min="15873" max="15873" width="5.42578125" style="35" bestFit="1" customWidth="1"/>
    <col min="15874" max="15874" width="27.140625" style="35" customWidth="1"/>
    <col min="15875" max="15875" width="12.42578125" style="35" customWidth="1"/>
    <col min="15876" max="15876" width="13.5703125" style="35" customWidth="1"/>
    <col min="15877" max="15877" width="11.28515625" style="35" customWidth="1"/>
    <col min="15878" max="15878" width="13" style="35" customWidth="1"/>
    <col min="15879" max="15879" width="12.28515625" style="35" customWidth="1"/>
    <col min="15880" max="16128" width="9.140625" style="35"/>
    <col min="16129" max="16129" width="5.42578125" style="35" bestFit="1" customWidth="1"/>
    <col min="16130" max="16130" width="27.140625" style="35" customWidth="1"/>
    <col min="16131" max="16131" width="12.42578125" style="35" customWidth="1"/>
    <col min="16132" max="16132" width="13.5703125" style="35" customWidth="1"/>
    <col min="16133" max="16133" width="11.28515625" style="35" customWidth="1"/>
    <col min="16134" max="16134" width="13" style="35" customWidth="1"/>
    <col min="16135" max="16135" width="12.28515625" style="35" customWidth="1"/>
    <col min="16136" max="16384" width="9.140625" style="35"/>
  </cols>
  <sheetData>
    <row r="1" spans="1:7" x14ac:dyDescent="0.25">
      <c r="G1" s="3" t="s">
        <v>0</v>
      </c>
    </row>
    <row r="2" spans="1:7" s="33" customFormat="1" ht="48.75" customHeight="1" x14ac:dyDescent="0.25">
      <c r="A2" s="113" t="s">
        <v>1</v>
      </c>
      <c r="B2" s="113"/>
      <c r="C2" s="113"/>
      <c r="D2" s="113" t="s">
        <v>2</v>
      </c>
      <c r="E2" s="113"/>
      <c r="F2" s="113"/>
      <c r="G2" s="113"/>
    </row>
    <row r="3" spans="1:7" s="33" customFormat="1" ht="8.25" customHeight="1" x14ac:dyDescent="0.25">
      <c r="A3" s="130"/>
      <c r="B3" s="130"/>
      <c r="D3" s="5"/>
      <c r="E3" s="5"/>
      <c r="F3" s="29"/>
      <c r="G3" s="5"/>
    </row>
    <row r="4" spans="1:7" s="33" customFormat="1" ht="8.25" customHeight="1" x14ac:dyDescent="0.25">
      <c r="D4" s="5"/>
      <c r="E4" s="5"/>
      <c r="F4" s="29"/>
      <c r="G4" s="5"/>
    </row>
    <row r="5" spans="1:7" ht="38.25" customHeight="1" x14ac:dyDescent="0.25">
      <c r="A5" s="131" t="s">
        <v>139</v>
      </c>
      <c r="B5" s="131"/>
      <c r="C5" s="131"/>
      <c r="D5" s="131"/>
      <c r="E5" s="131"/>
      <c r="F5" s="131"/>
      <c r="G5" s="131"/>
    </row>
    <row r="6" spans="1:7" ht="9.75" customHeight="1" x14ac:dyDescent="0.25">
      <c r="A6" s="102"/>
      <c r="B6" s="132"/>
      <c r="C6" s="132"/>
      <c r="D6" s="132"/>
      <c r="E6" s="132"/>
      <c r="F6" s="132"/>
      <c r="G6" s="132"/>
    </row>
    <row r="7" spans="1:7" s="37" customFormat="1" ht="21.75" customHeight="1" x14ac:dyDescent="0.25">
      <c r="B7" s="133" t="s">
        <v>133</v>
      </c>
      <c r="C7" s="133"/>
      <c r="D7" s="133"/>
      <c r="E7" s="133"/>
      <c r="F7" s="133"/>
      <c r="G7" s="133"/>
    </row>
    <row r="8" spans="1:7" s="37" customFormat="1" ht="21.75" customHeight="1" x14ac:dyDescent="0.25">
      <c r="B8" s="133" t="s">
        <v>130</v>
      </c>
      <c r="C8" s="133"/>
      <c r="D8" s="133"/>
      <c r="E8" s="133"/>
      <c r="F8" s="133"/>
      <c r="G8" s="133"/>
    </row>
    <row r="9" spans="1:7" s="37" customFormat="1" ht="21.75" customHeight="1" x14ac:dyDescent="0.25">
      <c r="B9" s="133" t="s">
        <v>134</v>
      </c>
      <c r="C9" s="133"/>
      <c r="D9" s="133"/>
      <c r="E9" s="133"/>
      <c r="F9" s="133"/>
      <c r="G9" s="133"/>
    </row>
    <row r="10" spans="1:7" s="37" customFormat="1" ht="21.75" customHeight="1" x14ac:dyDescent="0.25">
      <c r="B10" s="133" t="s">
        <v>135</v>
      </c>
      <c r="C10" s="133"/>
      <c r="D10" s="133"/>
      <c r="E10" s="133"/>
      <c r="F10" s="133"/>
      <c r="G10" s="133"/>
    </row>
    <row r="11" spans="1:7" ht="12.75" customHeight="1" x14ac:dyDescent="0.25"/>
    <row r="12" spans="1:7" s="33" customFormat="1" ht="58.5" customHeight="1" x14ac:dyDescent="0.25">
      <c r="A12" s="36" t="s">
        <v>3</v>
      </c>
      <c r="B12" s="126" t="s">
        <v>4</v>
      </c>
      <c r="C12" s="126"/>
      <c r="D12" s="126"/>
      <c r="E12" s="36" t="s">
        <v>5</v>
      </c>
      <c r="F12" s="30" t="s">
        <v>6</v>
      </c>
      <c r="G12" s="36" t="s">
        <v>7</v>
      </c>
    </row>
    <row r="13" spans="1:7" s="33" customFormat="1" ht="12" customHeight="1" x14ac:dyDescent="0.25">
      <c r="A13" s="9" t="s">
        <v>8</v>
      </c>
      <c r="B13" s="127" t="s">
        <v>9</v>
      </c>
      <c r="C13" s="128"/>
      <c r="D13" s="129"/>
      <c r="E13" s="9" t="s">
        <v>10</v>
      </c>
      <c r="F13" s="9" t="s">
        <v>11</v>
      </c>
      <c r="G13" s="9" t="s">
        <v>12</v>
      </c>
    </row>
    <row r="14" spans="1:7" s="33" customFormat="1" ht="87.6" customHeight="1" x14ac:dyDescent="0.25">
      <c r="A14" s="36" t="s">
        <v>13</v>
      </c>
      <c r="B14" s="114" t="s">
        <v>14</v>
      </c>
      <c r="C14" s="114"/>
      <c r="D14" s="114"/>
      <c r="E14" s="10">
        <f>E15+E19+E25+E28</f>
        <v>20</v>
      </c>
      <c r="F14" s="11">
        <f>ROUND(F15+F19+F25+F28,1)</f>
        <v>20</v>
      </c>
      <c r="G14" s="31"/>
    </row>
    <row r="15" spans="1:7" s="14" customFormat="1" ht="33.950000000000003" customHeight="1" x14ac:dyDescent="0.25">
      <c r="A15" s="13">
        <v>1</v>
      </c>
      <c r="B15" s="114" t="s">
        <v>15</v>
      </c>
      <c r="C15" s="114"/>
      <c r="D15" s="114"/>
      <c r="E15" s="10">
        <f>5-(E16+E17+E18)</f>
        <v>5</v>
      </c>
      <c r="F15" s="11">
        <f>ROUND(5-(F16+F17+F18),1)</f>
        <v>5</v>
      </c>
      <c r="G15" s="31"/>
    </row>
    <row r="16" spans="1:7" s="14" customFormat="1" ht="122.25" customHeight="1" x14ac:dyDescent="0.25">
      <c r="A16" s="13" t="s">
        <v>16</v>
      </c>
      <c r="B16" s="104" t="s">
        <v>17</v>
      </c>
      <c r="C16" s="105"/>
      <c r="D16" s="106"/>
      <c r="E16" s="15"/>
      <c r="F16" s="19"/>
      <c r="G16" s="13"/>
    </row>
    <row r="17" spans="1:7" s="18" customFormat="1" ht="105.75" customHeight="1" x14ac:dyDescent="0.25">
      <c r="A17" s="13" t="s">
        <v>18</v>
      </c>
      <c r="B17" s="104" t="s">
        <v>66</v>
      </c>
      <c r="C17" s="105"/>
      <c r="D17" s="106"/>
      <c r="E17" s="15"/>
      <c r="F17" s="19"/>
      <c r="G17" s="17"/>
    </row>
    <row r="18" spans="1:7" s="18" customFormat="1" ht="77.25" customHeight="1" x14ac:dyDescent="0.25">
      <c r="A18" s="13" t="s">
        <v>20</v>
      </c>
      <c r="B18" s="104" t="s">
        <v>67</v>
      </c>
      <c r="C18" s="105"/>
      <c r="D18" s="106"/>
      <c r="E18" s="15"/>
      <c r="F18" s="19"/>
      <c r="G18" s="13"/>
    </row>
    <row r="19" spans="1:7" s="18" customFormat="1" ht="48.95" customHeight="1" x14ac:dyDescent="0.25">
      <c r="A19" s="13">
        <v>2</v>
      </c>
      <c r="B19" s="116" t="s">
        <v>22</v>
      </c>
      <c r="C19" s="117"/>
      <c r="D19" s="118"/>
      <c r="E19" s="10">
        <f>6-(E20+E21+E22+E23+E24)</f>
        <v>6</v>
      </c>
      <c r="F19" s="11">
        <f>ROUND(6-(F20+F21+F22+F23+F24),1)</f>
        <v>6</v>
      </c>
      <c r="G19" s="17"/>
    </row>
    <row r="20" spans="1:7" s="18" customFormat="1" ht="35.1" customHeight="1" x14ac:dyDescent="0.25">
      <c r="A20" s="19" t="s">
        <v>23</v>
      </c>
      <c r="B20" s="104" t="s">
        <v>24</v>
      </c>
      <c r="C20" s="105"/>
      <c r="D20" s="106"/>
      <c r="E20" s="20"/>
      <c r="F20" s="19"/>
      <c r="G20" s="17"/>
    </row>
    <row r="21" spans="1:7" s="18" customFormat="1" ht="38.25" customHeight="1" x14ac:dyDescent="0.25">
      <c r="A21" s="19" t="s">
        <v>25</v>
      </c>
      <c r="B21" s="104" t="s">
        <v>26</v>
      </c>
      <c r="C21" s="105"/>
      <c r="D21" s="106"/>
      <c r="E21" s="20"/>
      <c r="F21" s="19"/>
      <c r="G21" s="21"/>
    </row>
    <row r="22" spans="1:7" s="18" customFormat="1" ht="48.75" customHeight="1" x14ac:dyDescent="0.25">
      <c r="A22" s="13" t="s">
        <v>27</v>
      </c>
      <c r="B22" s="104" t="s">
        <v>68</v>
      </c>
      <c r="C22" s="105"/>
      <c r="D22" s="106"/>
      <c r="E22" s="15"/>
      <c r="F22" s="19"/>
      <c r="G22" s="22"/>
    </row>
    <row r="23" spans="1:7" s="18" customFormat="1" ht="48.2" customHeight="1" x14ac:dyDescent="0.25">
      <c r="A23" s="13" t="s">
        <v>29</v>
      </c>
      <c r="B23" s="104" t="s">
        <v>69</v>
      </c>
      <c r="C23" s="105"/>
      <c r="D23" s="106"/>
      <c r="E23" s="15"/>
      <c r="F23" s="19"/>
      <c r="G23" s="22"/>
    </row>
    <row r="24" spans="1:7" s="18" customFormat="1" ht="40.15" customHeight="1" x14ac:dyDescent="0.25">
      <c r="A24" s="13" t="s">
        <v>31</v>
      </c>
      <c r="B24" s="104" t="s">
        <v>70</v>
      </c>
      <c r="C24" s="105"/>
      <c r="D24" s="106"/>
      <c r="E24" s="15"/>
      <c r="F24" s="19"/>
      <c r="G24" s="17"/>
    </row>
    <row r="25" spans="1:7" s="14" customFormat="1" ht="38.85" customHeight="1" x14ac:dyDescent="0.25">
      <c r="A25" s="13">
        <v>3</v>
      </c>
      <c r="B25" s="116" t="s">
        <v>33</v>
      </c>
      <c r="C25" s="117"/>
      <c r="D25" s="118"/>
      <c r="E25" s="10">
        <f>5-(E26+E27)</f>
        <v>5</v>
      </c>
      <c r="F25" s="11">
        <f>ROUND(5-(F26+F27),1)</f>
        <v>5</v>
      </c>
      <c r="G25" s="31"/>
    </row>
    <row r="26" spans="1:7" s="18" customFormat="1" ht="83.25" customHeight="1" x14ac:dyDescent="0.25">
      <c r="A26" s="13" t="s">
        <v>34</v>
      </c>
      <c r="B26" s="104" t="s">
        <v>35</v>
      </c>
      <c r="C26" s="105"/>
      <c r="D26" s="106"/>
      <c r="E26" s="15"/>
      <c r="F26" s="19"/>
      <c r="G26" s="17"/>
    </row>
    <row r="27" spans="1:7" s="18" customFormat="1" ht="57.6" customHeight="1" x14ac:dyDescent="0.25">
      <c r="A27" s="13" t="s">
        <v>36</v>
      </c>
      <c r="B27" s="104" t="s">
        <v>71</v>
      </c>
      <c r="C27" s="105"/>
      <c r="D27" s="106"/>
      <c r="E27" s="15"/>
      <c r="F27" s="19"/>
      <c r="G27" s="17"/>
    </row>
    <row r="28" spans="1:7" s="18" customFormat="1" ht="138" customHeight="1" x14ac:dyDescent="0.25">
      <c r="A28" s="23">
        <v>4</v>
      </c>
      <c r="B28" s="116" t="s">
        <v>38</v>
      </c>
      <c r="C28" s="117"/>
      <c r="D28" s="118"/>
      <c r="E28" s="10">
        <f>4-(E29+E30+E31)</f>
        <v>4</v>
      </c>
      <c r="F28" s="11">
        <f>ROUND(4-(F29+F30+F31),1)</f>
        <v>4</v>
      </c>
      <c r="G28" s="17"/>
    </row>
    <row r="29" spans="1:7" s="18" customFormat="1" ht="52.5" customHeight="1" x14ac:dyDescent="0.25">
      <c r="A29" s="13" t="s">
        <v>39</v>
      </c>
      <c r="B29" s="104" t="s">
        <v>40</v>
      </c>
      <c r="C29" s="105"/>
      <c r="D29" s="106"/>
      <c r="E29" s="15"/>
      <c r="F29" s="19"/>
      <c r="G29" s="17"/>
    </row>
    <row r="30" spans="1:7" s="18" customFormat="1" ht="49.5" customHeight="1" x14ac:dyDescent="0.25">
      <c r="A30" s="13" t="s">
        <v>41</v>
      </c>
      <c r="B30" s="104" t="s">
        <v>42</v>
      </c>
      <c r="C30" s="105"/>
      <c r="D30" s="106"/>
      <c r="E30" s="15"/>
      <c r="F30" s="19"/>
      <c r="G30" s="17"/>
    </row>
    <row r="31" spans="1:7" s="18" customFormat="1" ht="57" customHeight="1" x14ac:dyDescent="0.25">
      <c r="A31" s="13" t="s">
        <v>43</v>
      </c>
      <c r="B31" s="104" t="s">
        <v>44</v>
      </c>
      <c r="C31" s="105"/>
      <c r="D31" s="106"/>
      <c r="E31" s="15"/>
      <c r="F31" s="19"/>
      <c r="G31" s="17"/>
    </row>
    <row r="32" spans="1:7" s="18" customFormat="1" ht="31.35" customHeight="1" x14ac:dyDescent="0.25">
      <c r="A32" s="36" t="s">
        <v>45</v>
      </c>
      <c r="B32" s="122" t="s">
        <v>46</v>
      </c>
      <c r="C32" s="123"/>
      <c r="D32" s="124"/>
      <c r="E32" s="10">
        <f>E33+E35+E37+E39+E41+E43</f>
        <v>20</v>
      </c>
      <c r="F32" s="11">
        <f>ROUND(F33+F35+F37+F39+F41+F43,1)</f>
        <v>14</v>
      </c>
      <c r="G32" s="17"/>
    </row>
    <row r="33" spans="1:7" s="33" customFormat="1" ht="66.75" customHeight="1" x14ac:dyDescent="0.25">
      <c r="A33" s="13">
        <v>5</v>
      </c>
      <c r="B33" s="114" t="s">
        <v>72</v>
      </c>
      <c r="C33" s="114"/>
      <c r="D33" s="114"/>
      <c r="E33" s="10">
        <v>1</v>
      </c>
      <c r="F33" s="11">
        <f>IF(F34&gt;1,"1",F34)</f>
        <v>1</v>
      </c>
      <c r="G33" s="31"/>
    </row>
    <row r="34" spans="1:7" s="14" customFormat="1" ht="117" customHeight="1" x14ac:dyDescent="0.25">
      <c r="A34" s="13"/>
      <c r="B34" s="115" t="s">
        <v>73</v>
      </c>
      <c r="C34" s="115"/>
      <c r="D34" s="115"/>
      <c r="E34" s="10"/>
      <c r="F34" s="16">
        <v>1</v>
      </c>
      <c r="G34" s="31"/>
    </row>
    <row r="35" spans="1:7" s="18" customFormat="1" ht="30.75" customHeight="1" x14ac:dyDescent="0.25">
      <c r="A35" s="13">
        <v>6</v>
      </c>
      <c r="B35" s="116" t="s">
        <v>74</v>
      </c>
      <c r="C35" s="117"/>
      <c r="D35" s="118"/>
      <c r="E35" s="10">
        <v>2</v>
      </c>
      <c r="F35" s="11">
        <f>IF(F36&gt;2,"2",F36)</f>
        <v>1</v>
      </c>
      <c r="G35" s="32"/>
    </row>
    <row r="36" spans="1:7" s="18" customFormat="1" ht="48.2" customHeight="1" x14ac:dyDescent="0.25">
      <c r="A36" s="13"/>
      <c r="B36" s="119" t="s">
        <v>75</v>
      </c>
      <c r="C36" s="120"/>
      <c r="D36" s="121"/>
      <c r="E36" s="10"/>
      <c r="F36" s="16">
        <v>1</v>
      </c>
      <c r="G36" s="17"/>
    </row>
    <row r="37" spans="1:7" s="18" customFormat="1" ht="35.65" customHeight="1" x14ac:dyDescent="0.25">
      <c r="A37" s="13">
        <v>7</v>
      </c>
      <c r="B37" s="116" t="s">
        <v>51</v>
      </c>
      <c r="C37" s="117"/>
      <c r="D37" s="118"/>
      <c r="E37" s="10">
        <v>2</v>
      </c>
      <c r="F37" s="11">
        <f>IF(F38&gt;2,"2",F38)</f>
        <v>2</v>
      </c>
      <c r="G37" s="13"/>
    </row>
    <row r="38" spans="1:7" s="14" customFormat="1" ht="55.7" customHeight="1" x14ac:dyDescent="0.25">
      <c r="A38" s="13"/>
      <c r="B38" s="104" t="s">
        <v>76</v>
      </c>
      <c r="C38" s="105"/>
      <c r="D38" s="106"/>
      <c r="E38" s="10"/>
      <c r="F38" s="16">
        <v>2</v>
      </c>
      <c r="G38" s="31"/>
    </row>
    <row r="39" spans="1:7" s="18" customFormat="1" ht="40.700000000000003" customHeight="1" x14ac:dyDescent="0.25">
      <c r="A39" s="13">
        <v>8</v>
      </c>
      <c r="B39" s="116" t="s">
        <v>53</v>
      </c>
      <c r="C39" s="117"/>
      <c r="D39" s="118"/>
      <c r="E39" s="10">
        <v>2</v>
      </c>
      <c r="F39" s="11">
        <f>IF(F40&gt;2,"2",F40)</f>
        <v>2</v>
      </c>
      <c r="G39" s="17"/>
    </row>
    <row r="40" spans="1:7" s="18" customFormat="1" ht="66.75" customHeight="1" x14ac:dyDescent="0.25">
      <c r="A40" s="13"/>
      <c r="B40" s="104" t="s">
        <v>77</v>
      </c>
      <c r="C40" s="105"/>
      <c r="D40" s="106"/>
      <c r="E40" s="10"/>
      <c r="F40" s="16">
        <v>2</v>
      </c>
      <c r="G40" s="17"/>
    </row>
    <row r="41" spans="1:7" s="18" customFormat="1" ht="103.5" customHeight="1" x14ac:dyDescent="0.25">
      <c r="A41" s="13">
        <v>9</v>
      </c>
      <c r="B41" s="116" t="s">
        <v>78</v>
      </c>
      <c r="C41" s="117"/>
      <c r="D41" s="118"/>
      <c r="E41" s="10">
        <v>8</v>
      </c>
      <c r="F41" s="11">
        <v>8</v>
      </c>
      <c r="G41" s="17"/>
    </row>
    <row r="42" spans="1:7" s="18" customFormat="1" ht="156.75" customHeight="1" x14ac:dyDescent="0.25">
      <c r="A42" s="13"/>
      <c r="B42" s="104" t="s">
        <v>79</v>
      </c>
      <c r="C42" s="105"/>
      <c r="D42" s="106"/>
      <c r="E42" s="10"/>
      <c r="F42" s="16"/>
      <c r="G42" s="77"/>
    </row>
    <row r="43" spans="1:7" s="18" customFormat="1" ht="38.25" customHeight="1" x14ac:dyDescent="0.25">
      <c r="A43" s="13">
        <v>10</v>
      </c>
      <c r="B43" s="116" t="s">
        <v>80</v>
      </c>
      <c r="C43" s="117"/>
      <c r="D43" s="118"/>
      <c r="E43" s="10">
        <v>5</v>
      </c>
      <c r="F43" s="11">
        <f>IF(F44&gt;5,"5",F44)</f>
        <v>0</v>
      </c>
      <c r="G43" s="17"/>
    </row>
    <row r="44" spans="1:7" s="14" customFormat="1" ht="138.75" customHeight="1" x14ac:dyDescent="0.25">
      <c r="A44" s="13"/>
      <c r="B44" s="104" t="s">
        <v>81</v>
      </c>
      <c r="C44" s="105"/>
      <c r="D44" s="106"/>
      <c r="E44" s="10"/>
      <c r="F44" s="16"/>
      <c r="G44" s="31"/>
    </row>
    <row r="45" spans="1:7" s="33" customFormat="1" ht="24.75" customHeight="1" x14ac:dyDescent="0.25">
      <c r="A45" s="36"/>
      <c r="B45" s="107" t="s">
        <v>62</v>
      </c>
      <c r="C45" s="108"/>
      <c r="D45" s="109"/>
      <c r="E45" s="25">
        <f>E14+E32</f>
        <v>40</v>
      </c>
      <c r="F45" s="25">
        <f>F14+F32</f>
        <v>34</v>
      </c>
      <c r="G45" s="36"/>
    </row>
    <row r="46" spans="1:7" ht="9.75" customHeight="1" x14ac:dyDescent="0.25">
      <c r="C46" s="2"/>
      <c r="D46" s="2"/>
    </row>
    <row r="47" spans="1:7" ht="27.75" customHeight="1" x14ac:dyDescent="0.25">
      <c r="B47" s="110" t="s">
        <v>63</v>
      </c>
      <c r="C47" s="110"/>
      <c r="D47" s="110"/>
      <c r="E47" s="110"/>
    </row>
    <row r="48" spans="1:7" ht="96" customHeight="1" x14ac:dyDescent="0.25">
      <c r="A48" s="134" t="s">
        <v>137</v>
      </c>
      <c r="B48" s="134"/>
      <c r="C48" s="134"/>
      <c r="D48" s="134"/>
      <c r="E48" s="134"/>
      <c r="F48" s="134"/>
      <c r="G48" s="134"/>
    </row>
    <row r="49" spans="4:7" s="33" customFormat="1" ht="20.25" customHeight="1" x14ac:dyDescent="0.25">
      <c r="D49" s="112" t="s">
        <v>142</v>
      </c>
      <c r="E49" s="112"/>
      <c r="F49" s="112"/>
      <c r="G49" s="112"/>
    </row>
    <row r="50" spans="4:7" ht="16.5" x14ac:dyDescent="0.25">
      <c r="D50" s="113" t="s">
        <v>64</v>
      </c>
      <c r="E50" s="113"/>
      <c r="F50" s="113"/>
      <c r="G50" s="113"/>
    </row>
    <row r="51" spans="4:7" x14ac:dyDescent="0.25">
      <c r="D51" s="102" t="s">
        <v>65</v>
      </c>
      <c r="E51" s="102"/>
      <c r="F51" s="102"/>
      <c r="G51" s="102"/>
    </row>
    <row r="57" spans="4:7" ht="16.5" x14ac:dyDescent="0.25">
      <c r="D57" s="130" t="s">
        <v>123</v>
      </c>
      <c r="E57" s="130"/>
      <c r="F57" s="130"/>
      <c r="G57" s="130"/>
    </row>
  </sheetData>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11811023622047245" right="0.11811023622047245" top="0.35433070866141736" bottom="0.35433070866141736" header="0.31496062992125984" footer="0.31496062992125984"/>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opLeftCell="A46" workbookViewId="0">
      <selection activeCell="H60" sqref="H60"/>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28" customWidth="1"/>
    <col min="7" max="7" width="16.710937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3" t="s">
        <v>0</v>
      </c>
    </row>
    <row r="2" spans="1:7" s="4" customFormat="1" ht="48.75" customHeight="1" x14ac:dyDescent="0.25">
      <c r="A2" s="113" t="s">
        <v>1</v>
      </c>
      <c r="B2" s="113"/>
      <c r="C2" s="113"/>
      <c r="D2" s="113" t="s">
        <v>2</v>
      </c>
      <c r="E2" s="113"/>
      <c r="F2" s="113"/>
      <c r="G2" s="113"/>
    </row>
    <row r="3" spans="1:7" s="4" customFormat="1" ht="8.25" customHeight="1" x14ac:dyDescent="0.25">
      <c r="A3" s="130"/>
      <c r="B3" s="130"/>
      <c r="D3" s="5"/>
      <c r="E3" s="5"/>
      <c r="F3" s="29"/>
      <c r="G3" s="5"/>
    </row>
    <row r="4" spans="1:7" s="4" customFormat="1" ht="8.25" customHeight="1" x14ac:dyDescent="0.25">
      <c r="D4" s="5"/>
      <c r="E4" s="5"/>
      <c r="F4" s="29"/>
      <c r="G4" s="5"/>
    </row>
    <row r="5" spans="1:7" ht="38.25" customHeight="1" x14ac:dyDescent="0.25">
      <c r="A5" s="131" t="s">
        <v>139</v>
      </c>
      <c r="B5" s="131"/>
      <c r="C5" s="131"/>
      <c r="D5" s="131"/>
      <c r="E5" s="131"/>
      <c r="F5" s="131"/>
      <c r="G5" s="131"/>
    </row>
    <row r="6" spans="1:7" ht="9.75" customHeight="1" x14ac:dyDescent="0.25">
      <c r="A6" s="102"/>
      <c r="B6" s="132"/>
      <c r="C6" s="132"/>
      <c r="D6" s="132"/>
      <c r="E6" s="132"/>
      <c r="F6" s="132"/>
      <c r="G6" s="132"/>
    </row>
    <row r="7" spans="1:7" s="6" customFormat="1" ht="21.75" customHeight="1" x14ac:dyDescent="0.25">
      <c r="B7" s="133" t="s">
        <v>129</v>
      </c>
      <c r="C7" s="133"/>
      <c r="D7" s="133"/>
      <c r="E7" s="133"/>
      <c r="F7" s="133"/>
      <c r="G7" s="133"/>
    </row>
    <row r="8" spans="1:7" s="6" customFormat="1" ht="21.75" customHeight="1" x14ac:dyDescent="0.25">
      <c r="B8" s="133" t="s">
        <v>130</v>
      </c>
      <c r="C8" s="133"/>
      <c r="D8" s="133"/>
      <c r="E8" s="133"/>
      <c r="F8" s="133"/>
      <c r="G8" s="133"/>
    </row>
    <row r="9" spans="1:7" s="6" customFormat="1" ht="21.75" customHeight="1" x14ac:dyDescent="0.25">
      <c r="B9" s="133" t="s">
        <v>131</v>
      </c>
      <c r="C9" s="133"/>
      <c r="D9" s="133"/>
      <c r="E9" s="133"/>
      <c r="F9" s="133"/>
      <c r="G9" s="133"/>
    </row>
    <row r="10" spans="1:7" s="6" customFormat="1" ht="21.75" customHeight="1" x14ac:dyDescent="0.25">
      <c r="B10" s="133" t="s">
        <v>132</v>
      </c>
      <c r="C10" s="133"/>
      <c r="D10" s="133"/>
      <c r="E10" s="133"/>
      <c r="F10" s="133"/>
      <c r="G10" s="133"/>
    </row>
    <row r="11" spans="1:7" ht="12.75" customHeight="1" x14ac:dyDescent="0.25"/>
    <row r="12" spans="1:7" s="4" customFormat="1" ht="58.5" customHeight="1" x14ac:dyDescent="0.25">
      <c r="A12" s="7" t="s">
        <v>3</v>
      </c>
      <c r="B12" s="126" t="s">
        <v>4</v>
      </c>
      <c r="C12" s="126"/>
      <c r="D12" s="126"/>
      <c r="E12" s="7" t="s">
        <v>5</v>
      </c>
      <c r="F12" s="30" t="s">
        <v>6</v>
      </c>
      <c r="G12" s="7" t="s">
        <v>7</v>
      </c>
    </row>
    <row r="13" spans="1:7" s="4" customFormat="1" ht="12" customHeight="1" x14ac:dyDescent="0.25">
      <c r="A13" s="9" t="s">
        <v>8</v>
      </c>
      <c r="B13" s="127" t="s">
        <v>9</v>
      </c>
      <c r="C13" s="128"/>
      <c r="D13" s="129"/>
      <c r="E13" s="9" t="s">
        <v>10</v>
      </c>
      <c r="F13" s="9" t="s">
        <v>11</v>
      </c>
      <c r="G13" s="9" t="s">
        <v>12</v>
      </c>
    </row>
    <row r="14" spans="1:7" s="4" customFormat="1" ht="87.6" customHeight="1" x14ac:dyDescent="0.25">
      <c r="A14" s="7" t="s">
        <v>13</v>
      </c>
      <c r="B14" s="114" t="s">
        <v>14</v>
      </c>
      <c r="C14" s="114"/>
      <c r="D14" s="114"/>
      <c r="E14" s="10">
        <f>E15+E19+E25+E28</f>
        <v>20</v>
      </c>
      <c r="F14" s="11">
        <f>ROUND(F15+F19+F25+F28,1)</f>
        <v>20</v>
      </c>
      <c r="G14" s="31"/>
    </row>
    <row r="15" spans="1:7" s="14" customFormat="1" ht="33.950000000000003" customHeight="1" x14ac:dyDescent="0.25">
      <c r="A15" s="13">
        <v>1</v>
      </c>
      <c r="B15" s="114" t="s">
        <v>15</v>
      </c>
      <c r="C15" s="114"/>
      <c r="D15" s="114"/>
      <c r="E15" s="10">
        <f>5-(E16+E17+E18)</f>
        <v>5</v>
      </c>
      <c r="F15" s="11">
        <f>ROUND(5-(F16+F17+F18),1)</f>
        <v>5</v>
      </c>
      <c r="G15" s="31"/>
    </row>
    <row r="16" spans="1:7" s="14" customFormat="1" ht="122.25" customHeight="1" x14ac:dyDescent="0.25">
      <c r="A16" s="13" t="s">
        <v>16</v>
      </c>
      <c r="B16" s="104" t="s">
        <v>17</v>
      </c>
      <c r="C16" s="105"/>
      <c r="D16" s="106"/>
      <c r="E16" s="15"/>
      <c r="F16" s="19"/>
      <c r="G16" s="13"/>
    </row>
    <row r="17" spans="1:7" s="18" customFormat="1" ht="105.75" customHeight="1" x14ac:dyDescent="0.25">
      <c r="A17" s="13" t="s">
        <v>18</v>
      </c>
      <c r="B17" s="104" t="s">
        <v>66</v>
      </c>
      <c r="C17" s="105"/>
      <c r="D17" s="106"/>
      <c r="E17" s="15"/>
      <c r="F17" s="19"/>
      <c r="G17" s="17"/>
    </row>
    <row r="18" spans="1:7" s="18" customFormat="1" ht="77.25" customHeight="1" x14ac:dyDescent="0.25">
      <c r="A18" s="13" t="s">
        <v>20</v>
      </c>
      <c r="B18" s="104" t="s">
        <v>67</v>
      </c>
      <c r="C18" s="105"/>
      <c r="D18" s="106"/>
      <c r="E18" s="15"/>
      <c r="F18" s="19"/>
      <c r="G18" s="13"/>
    </row>
    <row r="19" spans="1:7" s="18" customFormat="1" ht="48.95" customHeight="1" x14ac:dyDescent="0.25">
      <c r="A19" s="13">
        <v>2</v>
      </c>
      <c r="B19" s="116" t="s">
        <v>22</v>
      </c>
      <c r="C19" s="117"/>
      <c r="D19" s="118"/>
      <c r="E19" s="10">
        <f>6-(E20+E21+E22+E23+E24)</f>
        <v>6</v>
      </c>
      <c r="F19" s="11">
        <f>ROUND(6-(F20+F21+F22+F23+F24),1)</f>
        <v>6</v>
      </c>
      <c r="G19" s="17"/>
    </row>
    <row r="20" spans="1:7" s="18" customFormat="1" ht="35.1" customHeight="1" x14ac:dyDescent="0.25">
      <c r="A20" s="19" t="s">
        <v>23</v>
      </c>
      <c r="B20" s="104" t="s">
        <v>24</v>
      </c>
      <c r="C20" s="105"/>
      <c r="D20" s="106"/>
      <c r="E20" s="20"/>
      <c r="F20" s="19"/>
      <c r="G20" s="17"/>
    </row>
    <row r="21" spans="1:7" s="18" customFormat="1" ht="38.25" customHeight="1" x14ac:dyDescent="0.25">
      <c r="A21" s="19" t="s">
        <v>25</v>
      </c>
      <c r="B21" s="104" t="s">
        <v>26</v>
      </c>
      <c r="C21" s="105"/>
      <c r="D21" s="106"/>
      <c r="E21" s="20"/>
      <c r="F21" s="19"/>
      <c r="G21" s="21"/>
    </row>
    <row r="22" spans="1:7" s="18" customFormat="1" ht="48.75" customHeight="1" x14ac:dyDescent="0.25">
      <c r="A22" s="13" t="s">
        <v>27</v>
      </c>
      <c r="B22" s="104" t="s">
        <v>68</v>
      </c>
      <c r="C22" s="105"/>
      <c r="D22" s="106"/>
      <c r="E22" s="15"/>
      <c r="F22" s="19"/>
      <c r="G22" s="22"/>
    </row>
    <row r="23" spans="1:7" s="18" customFormat="1" ht="48.2" customHeight="1" x14ac:dyDescent="0.25">
      <c r="A23" s="13" t="s">
        <v>29</v>
      </c>
      <c r="B23" s="104" t="s">
        <v>69</v>
      </c>
      <c r="C23" s="105"/>
      <c r="D23" s="106"/>
      <c r="E23" s="15"/>
      <c r="F23" s="19"/>
      <c r="G23" s="22"/>
    </row>
    <row r="24" spans="1:7" s="18" customFormat="1" ht="40.15" customHeight="1" x14ac:dyDescent="0.25">
      <c r="A24" s="13" t="s">
        <v>31</v>
      </c>
      <c r="B24" s="104" t="s">
        <v>70</v>
      </c>
      <c r="C24" s="105"/>
      <c r="D24" s="106"/>
      <c r="E24" s="15"/>
      <c r="F24" s="19"/>
      <c r="G24" s="17"/>
    </row>
    <row r="25" spans="1:7" s="14" customFormat="1" ht="38.85" customHeight="1" x14ac:dyDescent="0.25">
      <c r="A25" s="13">
        <v>3</v>
      </c>
      <c r="B25" s="116" t="s">
        <v>33</v>
      </c>
      <c r="C25" s="117"/>
      <c r="D25" s="118"/>
      <c r="E25" s="10">
        <f>5-(E26+E27)</f>
        <v>5</v>
      </c>
      <c r="F25" s="11">
        <f>ROUND(5-(F26+F27),1)</f>
        <v>5</v>
      </c>
      <c r="G25" s="31"/>
    </row>
    <row r="26" spans="1:7" s="18" customFormat="1" ht="83.25" customHeight="1" x14ac:dyDescent="0.25">
      <c r="A26" s="13" t="s">
        <v>34</v>
      </c>
      <c r="B26" s="104" t="s">
        <v>35</v>
      </c>
      <c r="C26" s="105"/>
      <c r="D26" s="106"/>
      <c r="E26" s="15"/>
      <c r="F26" s="19"/>
      <c r="G26" s="17"/>
    </row>
    <row r="27" spans="1:7" s="18" customFormat="1" ht="57.6" customHeight="1" x14ac:dyDescent="0.25">
      <c r="A27" s="13" t="s">
        <v>36</v>
      </c>
      <c r="B27" s="104" t="s">
        <v>71</v>
      </c>
      <c r="C27" s="105"/>
      <c r="D27" s="106"/>
      <c r="E27" s="15"/>
      <c r="F27" s="19"/>
      <c r="G27" s="17"/>
    </row>
    <row r="28" spans="1:7" s="18" customFormat="1" ht="138" customHeight="1" x14ac:dyDescent="0.25">
      <c r="A28" s="23">
        <v>4</v>
      </c>
      <c r="B28" s="116" t="s">
        <v>38</v>
      </c>
      <c r="C28" s="117"/>
      <c r="D28" s="118"/>
      <c r="E28" s="10">
        <f>4-(E29+E30+E31)</f>
        <v>4</v>
      </c>
      <c r="F28" s="11">
        <f>ROUND(4-(F29+F30+F31),1)</f>
        <v>4</v>
      </c>
      <c r="G28" s="17"/>
    </row>
    <row r="29" spans="1:7" s="18" customFormat="1" ht="52.5" customHeight="1" x14ac:dyDescent="0.25">
      <c r="A29" s="13" t="s">
        <v>39</v>
      </c>
      <c r="B29" s="104" t="s">
        <v>40</v>
      </c>
      <c r="C29" s="105"/>
      <c r="D29" s="106"/>
      <c r="E29" s="15"/>
      <c r="F29" s="19"/>
      <c r="G29" s="17"/>
    </row>
    <row r="30" spans="1:7" s="18" customFormat="1" ht="49.5" customHeight="1" x14ac:dyDescent="0.25">
      <c r="A30" s="13" t="s">
        <v>41</v>
      </c>
      <c r="B30" s="104" t="s">
        <v>42</v>
      </c>
      <c r="C30" s="105"/>
      <c r="D30" s="106"/>
      <c r="E30" s="15"/>
      <c r="F30" s="19"/>
      <c r="G30" s="17"/>
    </row>
    <row r="31" spans="1:7" s="18" customFormat="1" ht="57" customHeight="1" x14ac:dyDescent="0.25">
      <c r="A31" s="13" t="s">
        <v>43</v>
      </c>
      <c r="B31" s="104" t="s">
        <v>44</v>
      </c>
      <c r="C31" s="105"/>
      <c r="D31" s="106"/>
      <c r="E31" s="15"/>
      <c r="F31" s="19"/>
      <c r="G31" s="17"/>
    </row>
    <row r="32" spans="1:7" s="18" customFormat="1" ht="31.35" customHeight="1" x14ac:dyDescent="0.25">
      <c r="A32" s="7" t="s">
        <v>45</v>
      </c>
      <c r="B32" s="122" t="s">
        <v>46</v>
      </c>
      <c r="C32" s="123"/>
      <c r="D32" s="124"/>
      <c r="E32" s="10">
        <f>E33+E35+E37+E39+E41+E43</f>
        <v>20</v>
      </c>
      <c r="F32" s="11">
        <f>ROUND(F33+F35+F37+F39+F41+F43,1)</f>
        <v>14</v>
      </c>
      <c r="G32" s="17"/>
    </row>
    <row r="33" spans="1:7" s="4" customFormat="1" ht="66.75" customHeight="1" x14ac:dyDescent="0.25">
      <c r="A33" s="13">
        <v>5</v>
      </c>
      <c r="B33" s="114" t="s">
        <v>72</v>
      </c>
      <c r="C33" s="114"/>
      <c r="D33" s="114"/>
      <c r="E33" s="10">
        <v>1</v>
      </c>
      <c r="F33" s="11">
        <f>IF(F34&gt;1,"1",F34)</f>
        <v>1</v>
      </c>
      <c r="G33" s="31"/>
    </row>
    <row r="34" spans="1:7" s="14" customFormat="1" ht="117" customHeight="1" x14ac:dyDescent="0.25">
      <c r="A34" s="13"/>
      <c r="B34" s="115" t="s">
        <v>73</v>
      </c>
      <c r="C34" s="115"/>
      <c r="D34" s="115"/>
      <c r="E34" s="10"/>
      <c r="F34" s="16">
        <v>1</v>
      </c>
      <c r="G34" s="31"/>
    </row>
    <row r="35" spans="1:7" s="18" customFormat="1" ht="30.75" customHeight="1" x14ac:dyDescent="0.25">
      <c r="A35" s="13">
        <v>6</v>
      </c>
      <c r="B35" s="116" t="s">
        <v>74</v>
      </c>
      <c r="C35" s="117"/>
      <c r="D35" s="118"/>
      <c r="E35" s="10">
        <v>2</v>
      </c>
      <c r="F35" s="11">
        <f>IF(F36&gt;2,"2",F36)</f>
        <v>1</v>
      </c>
      <c r="G35" s="32"/>
    </row>
    <row r="36" spans="1:7" s="18" customFormat="1" ht="48.2" customHeight="1" x14ac:dyDescent="0.25">
      <c r="A36" s="13"/>
      <c r="B36" s="119" t="s">
        <v>75</v>
      </c>
      <c r="C36" s="120"/>
      <c r="D36" s="121"/>
      <c r="E36" s="10"/>
      <c r="F36" s="16">
        <v>1</v>
      </c>
      <c r="G36" s="17"/>
    </row>
    <row r="37" spans="1:7" s="18" customFormat="1" ht="35.65" customHeight="1" x14ac:dyDescent="0.25">
      <c r="A37" s="13">
        <v>7</v>
      </c>
      <c r="B37" s="116" t="s">
        <v>51</v>
      </c>
      <c r="C37" s="117"/>
      <c r="D37" s="118"/>
      <c r="E37" s="10">
        <v>2</v>
      </c>
      <c r="F37" s="11">
        <f>IF(F38&gt;2,"2",F38)</f>
        <v>2</v>
      </c>
      <c r="G37" s="13"/>
    </row>
    <row r="38" spans="1:7" s="14" customFormat="1" ht="55.7" customHeight="1" x14ac:dyDescent="0.25">
      <c r="A38" s="13"/>
      <c r="B38" s="104" t="s">
        <v>76</v>
      </c>
      <c r="C38" s="105"/>
      <c r="D38" s="106"/>
      <c r="E38" s="10"/>
      <c r="F38" s="16">
        <v>2</v>
      </c>
      <c r="G38" s="31"/>
    </row>
    <row r="39" spans="1:7" s="18" customFormat="1" ht="40.700000000000003" customHeight="1" x14ac:dyDescent="0.25">
      <c r="A39" s="13">
        <v>8</v>
      </c>
      <c r="B39" s="116" t="s">
        <v>53</v>
      </c>
      <c r="C39" s="117"/>
      <c r="D39" s="118"/>
      <c r="E39" s="10">
        <v>2</v>
      </c>
      <c r="F39" s="11">
        <f>IF(F40&gt;2,"2",F40)</f>
        <v>2</v>
      </c>
      <c r="G39" s="17"/>
    </row>
    <row r="40" spans="1:7" s="18" customFormat="1" ht="66.75" customHeight="1" x14ac:dyDescent="0.25">
      <c r="A40" s="13"/>
      <c r="B40" s="104" t="s">
        <v>77</v>
      </c>
      <c r="C40" s="105"/>
      <c r="D40" s="106"/>
      <c r="E40" s="10"/>
      <c r="F40" s="16">
        <v>2</v>
      </c>
      <c r="G40" s="17"/>
    </row>
    <row r="41" spans="1:7" s="18" customFormat="1" ht="161.25" customHeight="1" x14ac:dyDescent="0.25">
      <c r="A41" s="13">
        <v>9</v>
      </c>
      <c r="B41" s="116" t="s">
        <v>78</v>
      </c>
      <c r="C41" s="117"/>
      <c r="D41" s="118"/>
      <c r="E41" s="10">
        <v>8</v>
      </c>
      <c r="F41" s="11">
        <v>8</v>
      </c>
      <c r="G41" s="77"/>
    </row>
    <row r="42" spans="1:7" s="18" customFormat="1" ht="118.5" customHeight="1" x14ac:dyDescent="0.25">
      <c r="A42" s="13"/>
      <c r="B42" s="104" t="s">
        <v>79</v>
      </c>
      <c r="C42" s="105"/>
      <c r="D42" s="106"/>
      <c r="E42" s="10"/>
      <c r="F42" s="16">
        <v>0</v>
      </c>
      <c r="G42" s="17"/>
    </row>
    <row r="43" spans="1:7" s="18" customFormat="1" ht="38.25" customHeight="1" x14ac:dyDescent="0.25">
      <c r="A43" s="13">
        <v>10</v>
      </c>
      <c r="B43" s="116" t="s">
        <v>80</v>
      </c>
      <c r="C43" s="117"/>
      <c r="D43" s="118"/>
      <c r="E43" s="10">
        <v>5</v>
      </c>
      <c r="F43" s="11">
        <f>IF(F44&gt;5,"5",F44)</f>
        <v>0</v>
      </c>
      <c r="G43" s="17"/>
    </row>
    <row r="44" spans="1:7" s="14" customFormat="1" ht="138.75" customHeight="1" x14ac:dyDescent="0.25">
      <c r="A44" s="13"/>
      <c r="B44" s="104" t="s">
        <v>81</v>
      </c>
      <c r="C44" s="105"/>
      <c r="D44" s="106"/>
      <c r="E44" s="10"/>
      <c r="F44" s="16"/>
      <c r="G44" s="31"/>
    </row>
    <row r="45" spans="1:7" s="4" customFormat="1" ht="24.75" customHeight="1" x14ac:dyDescent="0.25">
      <c r="A45" s="7"/>
      <c r="B45" s="107" t="s">
        <v>62</v>
      </c>
      <c r="C45" s="108"/>
      <c r="D45" s="109"/>
      <c r="E45" s="25">
        <f>E14+E32</f>
        <v>40</v>
      </c>
      <c r="F45" s="25">
        <f>F14+F32</f>
        <v>34</v>
      </c>
      <c r="G45" s="7"/>
    </row>
    <row r="46" spans="1:7" ht="9.75" customHeight="1" x14ac:dyDescent="0.25">
      <c r="C46" s="2"/>
      <c r="D46" s="2"/>
    </row>
    <row r="47" spans="1:7" ht="27.75" customHeight="1" x14ac:dyDescent="0.25">
      <c r="B47" s="110" t="s">
        <v>63</v>
      </c>
      <c r="C47" s="110"/>
      <c r="D47" s="110"/>
      <c r="E47" s="110"/>
    </row>
    <row r="48" spans="1:7" ht="93.75" customHeight="1" x14ac:dyDescent="0.25">
      <c r="A48" s="134" t="s">
        <v>138</v>
      </c>
      <c r="B48" s="134"/>
      <c r="C48" s="134"/>
      <c r="D48" s="134"/>
      <c r="E48" s="134"/>
      <c r="F48" s="134"/>
      <c r="G48" s="134"/>
    </row>
    <row r="49" spans="4:7" s="4" customFormat="1" ht="20.25" customHeight="1" x14ac:dyDescent="0.25">
      <c r="D49" s="112" t="s">
        <v>143</v>
      </c>
      <c r="E49" s="112"/>
      <c r="F49" s="112"/>
      <c r="G49" s="112"/>
    </row>
    <row r="50" spans="4:7" ht="16.5" x14ac:dyDescent="0.25">
      <c r="D50" s="113" t="s">
        <v>64</v>
      </c>
      <c r="E50" s="113"/>
      <c r="F50" s="113"/>
      <c r="G50" s="113"/>
    </row>
    <row r="51" spans="4:7" x14ac:dyDescent="0.25">
      <c r="D51" s="102" t="s">
        <v>65</v>
      </c>
      <c r="E51" s="102"/>
      <c r="F51" s="102"/>
      <c r="G51" s="102"/>
    </row>
    <row r="57" spans="4:7" ht="16.5" x14ac:dyDescent="0.25">
      <c r="D57" s="130" t="s">
        <v>124</v>
      </c>
      <c r="E57" s="130"/>
      <c r="F57" s="130"/>
      <c r="G57" s="130"/>
    </row>
  </sheetData>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11811023622047245" right="0.11811023622047245" top="0.35433070866141736" bottom="0.35433070866141736" header="0.31496062992125984" footer="0.31496062992125984"/>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Mẫu 4A </vt:lpstr>
      <vt:lpstr>Quan Ly-C. Uyên</vt:lpstr>
      <vt:lpstr>Nhan Vien-Lan Anh</vt:lpstr>
      <vt:lpstr>Nhan Vien-Huyền</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MrTri</dc:creator>
  <cp:lastModifiedBy>yte</cp:lastModifiedBy>
  <cp:lastPrinted>2021-06-22T05:22:33Z</cp:lastPrinted>
  <dcterms:created xsi:type="dcterms:W3CDTF">2020-06-22T01:05:08Z</dcterms:created>
  <dcterms:modified xsi:type="dcterms:W3CDTF">2021-06-22T05:22:49Z</dcterms:modified>
</cp:coreProperties>
</file>